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3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68.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3.xml" ContentType="application/vnd.openxmlformats-officedocument.spreadsheetml.externalLink+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SynologyDrive\Drive\CLIENTES\Puente Casa de Bolsa\Sindicatura - Puente 2021\"/>
    </mc:Choice>
  </mc:AlternateContent>
  <bookViews>
    <workbookView xWindow="0" yWindow="0" windowWidth="20496" windowHeight="7752" tabRatio="700"/>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NOTAS!$B$91</definedName>
    <definedName name="_MON_1552230337" localSheetId="9">NOTAS!$B$110</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0">CARATULA!$A$1:$E$33</definedName>
    <definedName name="_xlnm.Print_Area" localSheetId="2">'EEFF '!$A$1:$I$73</definedName>
    <definedName name="_xlnm.Print_Area" localSheetId="3">EERR!$A$1:$E$80</definedName>
    <definedName name="_xlnm.Print_Area" localSheetId="6">EFE!$A$1:$E$40</definedName>
    <definedName name="_xlnm.Print_Area" localSheetId="1">'INF GRAL'!$A$1:$I$149</definedName>
    <definedName name="_xlnm.Print_Area" localSheetId="9">NOTAS!$A$1:$P$596</definedName>
    <definedName name="_xlnm.Print_Area" localSheetId="8">PN!$A$1:$O$44</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NOTAS!$B$141</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62913" calcOnSave="0"/>
</workbook>
</file>

<file path=xl/calcChain.xml><?xml version="1.0" encoding="utf-8"?>
<calcChain xmlns="http://schemas.openxmlformats.org/spreadsheetml/2006/main">
  <c r="D33" i="10" l="1"/>
  <c r="D17" i="10"/>
  <c r="R241" i="33" l="1"/>
  <c r="D427" i="33"/>
  <c r="C427" i="33"/>
  <c r="R427" i="33" s="1"/>
  <c r="R295" i="33"/>
  <c r="C473" i="33"/>
  <c r="D473" i="33"/>
  <c r="G473" i="33" s="1"/>
  <c r="R311" i="33"/>
  <c r="C312" i="33"/>
  <c r="C314" i="33" s="1"/>
  <c r="M292" i="33"/>
  <c r="F282" i="33"/>
  <c r="R282" i="33" s="1"/>
  <c r="D267" i="33"/>
  <c r="F12" i="15"/>
  <c r="G282" i="33"/>
  <c r="H249" i="33"/>
  <c r="G249" i="33"/>
  <c r="F249" i="33"/>
  <c r="C249" i="33"/>
  <c r="D249" i="33"/>
  <c r="D251" i="33" s="1"/>
  <c r="C465" i="33"/>
  <c r="C525" i="33"/>
  <c r="D525" i="33"/>
  <c r="D517" i="33"/>
  <c r="C517" i="33"/>
  <c r="C505" i="33"/>
  <c r="D505" i="33"/>
  <c r="D491" i="33"/>
  <c r="D499" i="33" s="1"/>
  <c r="C491" i="33"/>
  <c r="C499" i="33" s="1"/>
  <c r="D303" i="33"/>
  <c r="H293" i="33"/>
  <c r="H292" i="33"/>
  <c r="H291" i="33"/>
  <c r="H290" i="33"/>
  <c r="D273" i="33"/>
  <c r="R273" i="33" s="1"/>
  <c r="D143" i="33"/>
  <c r="N37" i="8"/>
  <c r="P37" i="8" s="1"/>
  <c r="H294" i="33"/>
  <c r="R294" i="33" s="1"/>
  <c r="R313" i="33"/>
  <c r="R312" i="33"/>
  <c r="C26" i="15"/>
  <c r="R397" i="33"/>
  <c r="J294" i="33"/>
  <c r="U294" i="33" s="1"/>
  <c r="T295" i="33"/>
  <c r="S295" i="33"/>
  <c r="S274" i="33"/>
  <c r="R274" i="33"/>
  <c r="R268" i="33"/>
  <c r="R258" i="33"/>
  <c r="R250" i="33"/>
  <c r="D496" i="33"/>
  <c r="C496" i="33"/>
  <c r="R496" i="33" s="1"/>
  <c r="D465" i="33"/>
  <c r="C396" i="33"/>
  <c r="R396" i="33" s="1"/>
  <c r="B396" i="33"/>
  <c r="G302" i="33"/>
  <c r="G303" i="33"/>
  <c r="H303" i="33" s="1"/>
  <c r="F303" i="33"/>
  <c r="F273" i="33"/>
  <c r="F275" i="33" s="1"/>
  <c r="S273" i="33"/>
  <c r="K33" i="8"/>
  <c r="F35" i="15"/>
  <c r="I235" i="33"/>
  <c r="S235" i="33"/>
  <c r="H235" i="33"/>
  <c r="R249" i="33"/>
  <c r="D207" i="33"/>
  <c r="R207" i="33" s="1"/>
  <c r="G67" i="15"/>
  <c r="D67" i="15"/>
  <c r="F451" i="33"/>
  <c r="F449" i="33"/>
  <c r="C451" i="33"/>
  <c r="C449" i="33"/>
  <c r="H451" i="33"/>
  <c r="H449" i="33"/>
  <c r="F576" i="33"/>
  <c r="F571" i="33"/>
  <c r="G411" i="33"/>
  <c r="G406" i="33"/>
  <c r="G405" i="33"/>
  <c r="G404" i="33"/>
  <c r="H356" i="33"/>
  <c r="B343" i="33"/>
  <c r="D294" i="33"/>
  <c r="C294" i="33"/>
  <c r="M290" i="33"/>
  <c r="M291" i="33"/>
  <c r="N291" i="33" s="1"/>
  <c r="M293" i="33"/>
  <c r="M294" i="33" s="1"/>
  <c r="T294" i="33" s="1"/>
  <c r="D223" i="33"/>
  <c r="D220" i="33"/>
  <c r="D216" i="33"/>
  <c r="F152" i="33"/>
  <c r="F149" i="33"/>
  <c r="F146" i="33"/>
  <c r="G12" i="15"/>
  <c r="G68" i="15"/>
  <c r="G69" i="15" s="1"/>
  <c r="D77" i="15" s="1"/>
  <c r="G26" i="15"/>
  <c r="G21" i="15"/>
  <c r="G16" i="15"/>
  <c r="G43" i="15"/>
  <c r="G44" i="15" s="1"/>
  <c r="G65" i="15" s="1"/>
  <c r="D69" i="15"/>
  <c r="D59" i="15"/>
  <c r="D52" i="15"/>
  <c r="D47" i="15"/>
  <c r="D64" i="15"/>
  <c r="D35" i="15"/>
  <c r="D26" i="15"/>
  <c r="D21" i="15"/>
  <c r="D16" i="15"/>
  <c r="C59" i="15"/>
  <c r="D152" i="33"/>
  <c r="F256" i="33"/>
  <c r="F257" i="33"/>
  <c r="D256" i="33"/>
  <c r="D257" i="33" s="1"/>
  <c r="R236" i="33"/>
  <c r="G412" i="33"/>
  <c r="S412" i="33"/>
  <c r="R473" i="33"/>
  <c r="S473" i="33"/>
  <c r="S465" i="33"/>
  <c r="R390" i="33"/>
  <c r="R385" i="33"/>
  <c r="R379" i="33"/>
  <c r="R374" i="33"/>
  <c r="R343" i="33"/>
  <c r="R334" i="33"/>
  <c r="R304" i="33"/>
  <c r="B258" i="33"/>
  <c r="C216" i="33"/>
  <c r="C220" i="33"/>
  <c r="C223" i="33"/>
  <c r="D149" i="33"/>
  <c r="D146" i="33"/>
  <c r="R465" i="33"/>
  <c r="C224" i="33"/>
  <c r="R428" i="33"/>
  <c r="D520" i="33"/>
  <c r="S520" i="33" s="1"/>
  <c r="C520" i="33"/>
  <c r="R520" i="33"/>
  <c r="D527" i="33"/>
  <c r="G531" i="33" s="1"/>
  <c r="C527" i="33"/>
  <c r="F531" i="33" s="1"/>
  <c r="D529" i="33"/>
  <c r="C529" i="33"/>
  <c r="F473" i="33"/>
  <c r="G465" i="33"/>
  <c r="F465" i="33"/>
  <c r="G450" i="33"/>
  <c r="G451" i="33"/>
  <c r="G448" i="33"/>
  <c r="G449" i="33" s="1"/>
  <c r="R449" i="33" s="1"/>
  <c r="D449" i="33"/>
  <c r="D451" i="33"/>
  <c r="F390" i="33"/>
  <c r="R450" i="33"/>
  <c r="G356" i="33"/>
  <c r="C342" i="33"/>
  <c r="B249" i="33"/>
  <c r="B257" i="33" s="1"/>
  <c r="G357" i="33"/>
  <c r="R356" i="33"/>
  <c r="C344" i="33"/>
  <c r="R342" i="33"/>
  <c r="G207" i="33"/>
  <c r="S207" i="33"/>
  <c r="F21" i="15"/>
  <c r="J33" i="31" s="1"/>
  <c r="C43" i="10"/>
  <c r="D576" i="33"/>
  <c r="D571" i="33"/>
  <c r="F68" i="15"/>
  <c r="D531" i="33"/>
  <c r="C531" i="33"/>
  <c r="D514" i="33"/>
  <c r="C514" i="33"/>
  <c r="R514" i="33" s="1"/>
  <c r="D488" i="33"/>
  <c r="C488" i="33"/>
  <c r="R488" i="33" s="1"/>
  <c r="G439" i="33"/>
  <c r="G438" i="33"/>
  <c r="G437" i="33"/>
  <c r="G436" i="33"/>
  <c r="G435" i="33"/>
  <c r="F441" i="33"/>
  <c r="C441" i="33"/>
  <c r="F411" i="33"/>
  <c r="F412" i="33" s="1"/>
  <c r="R412" i="33"/>
  <c r="F406" i="33"/>
  <c r="F405" i="33"/>
  <c r="F404" i="33"/>
  <c r="F402" i="33"/>
  <c r="C389" i="33"/>
  <c r="R389" i="33" s="1"/>
  <c r="C384" i="33"/>
  <c r="R384" i="33"/>
  <c r="C378" i="33"/>
  <c r="R378" i="33"/>
  <c r="B389" i="33"/>
  <c r="B384" i="33"/>
  <c r="B378" i="33"/>
  <c r="C373" i="33"/>
  <c r="R373" i="33"/>
  <c r="C333" i="33"/>
  <c r="R333" i="33" s="1"/>
  <c r="R303" i="33"/>
  <c r="D270" i="33"/>
  <c r="H240" i="33"/>
  <c r="R240" i="33"/>
  <c r="R257" i="33"/>
  <c r="D275" i="33"/>
  <c r="G275" i="33" s="1"/>
  <c r="B333" i="33"/>
  <c r="B342" i="33"/>
  <c r="R235" i="33"/>
  <c r="F488" i="33"/>
  <c r="F505" i="33"/>
  <c r="R505" i="33"/>
  <c r="G488" i="33"/>
  <c r="S488" i="33"/>
  <c r="G505" i="33"/>
  <c r="S505" i="33"/>
  <c r="F496" i="33"/>
  <c r="F407" i="33"/>
  <c r="N292" i="33"/>
  <c r="N290" i="33"/>
  <c r="K36" i="8"/>
  <c r="O33" i="31" s="1"/>
  <c r="J36" i="8"/>
  <c r="I36" i="8"/>
  <c r="C23" i="11" s="1"/>
  <c r="O23" i="11" s="1"/>
  <c r="R23" i="11" s="1"/>
  <c r="AP23" i="11" s="1"/>
  <c r="H36" i="8"/>
  <c r="G36" i="8"/>
  <c r="F36" i="8"/>
  <c r="E36" i="8"/>
  <c r="D36" i="8"/>
  <c r="C20" i="11" s="1"/>
  <c r="O20" i="11" s="1"/>
  <c r="R20" i="11" s="1"/>
  <c r="D11" i="10"/>
  <c r="C11" i="10"/>
  <c r="D69" i="5"/>
  <c r="D65" i="5" s="1"/>
  <c r="C69" i="5"/>
  <c r="D66" i="5"/>
  <c r="C66" i="5"/>
  <c r="C65" i="5" s="1"/>
  <c r="C31" i="11" s="1"/>
  <c r="D61" i="5"/>
  <c r="C61" i="5"/>
  <c r="C30" i="11" s="1"/>
  <c r="O30" i="11" s="1"/>
  <c r="R30" i="11" s="1"/>
  <c r="F520" i="33"/>
  <c r="D43" i="5"/>
  <c r="C43" i="5"/>
  <c r="D38" i="5"/>
  <c r="C38" i="5"/>
  <c r="D31" i="5"/>
  <c r="C31" i="5"/>
  <c r="C27" i="11" s="1"/>
  <c r="O27" i="11" s="1"/>
  <c r="R27" i="11" s="1"/>
  <c r="U27" i="11" s="1"/>
  <c r="D22" i="5"/>
  <c r="D13" i="5" s="1"/>
  <c r="D36" i="5" s="1"/>
  <c r="D59" i="5" s="1"/>
  <c r="D73" i="5" s="1"/>
  <c r="D77" i="5" s="1"/>
  <c r="C22" i="5"/>
  <c r="D19" i="5"/>
  <c r="C19" i="5"/>
  <c r="D15" i="5"/>
  <c r="C15" i="5"/>
  <c r="C13" i="5" s="1"/>
  <c r="G76" i="15"/>
  <c r="F26" i="15"/>
  <c r="K33" i="31" s="1"/>
  <c r="F16" i="15"/>
  <c r="C14" i="11" s="1"/>
  <c r="O14" i="11" s="1"/>
  <c r="R14" i="11" s="1"/>
  <c r="F69" i="15"/>
  <c r="C69" i="15"/>
  <c r="C52" i="15"/>
  <c r="C47" i="15"/>
  <c r="C11" i="11" s="1"/>
  <c r="O11" i="11" s="1"/>
  <c r="C35" i="15"/>
  <c r="C21" i="15"/>
  <c r="C16" i="15"/>
  <c r="F67" i="15"/>
  <c r="C67" i="15"/>
  <c r="G571" i="33"/>
  <c r="R571" i="33"/>
  <c r="C64" i="15"/>
  <c r="C43" i="15"/>
  <c r="C77" i="15"/>
  <c r="F283" i="33"/>
  <c r="H571" i="33"/>
  <c r="S571" i="33"/>
  <c r="G58" i="35"/>
  <c r="G57" i="35"/>
  <c r="H57" i="35" s="1"/>
  <c r="G56" i="35"/>
  <c r="G55" i="35"/>
  <c r="H55" i="35" s="1"/>
  <c r="G54" i="35"/>
  <c r="G53" i="35"/>
  <c r="G59" i="35" s="1"/>
  <c r="F59" i="35"/>
  <c r="E59" i="35"/>
  <c r="G283" i="33"/>
  <c r="S282" i="33"/>
  <c r="B8" i="10"/>
  <c r="B7" i="10"/>
  <c r="B7" i="8"/>
  <c r="B7" i="33" s="1"/>
  <c r="V17" i="11"/>
  <c r="AL23" i="11"/>
  <c r="AL19" i="11"/>
  <c r="H11" i="11"/>
  <c r="F12" i="11"/>
  <c r="B8" i="8"/>
  <c r="K16" i="11"/>
  <c r="K29" i="11" s="1"/>
  <c r="P16" i="11"/>
  <c r="P35" i="11" s="1"/>
  <c r="O17" i="11"/>
  <c r="R17" i="11"/>
  <c r="AP17" i="11" s="1"/>
  <c r="J29" i="11"/>
  <c r="J35" i="11" s="1"/>
  <c r="G24" i="11"/>
  <c r="G19" i="11" s="1"/>
  <c r="N35" i="11"/>
  <c r="M35" i="11"/>
  <c r="L35" i="11"/>
  <c r="F21" i="11"/>
  <c r="F35" i="11"/>
  <c r="E21" i="11"/>
  <c r="E19" i="11"/>
  <c r="E35" i="11" s="1"/>
  <c r="P24" i="11"/>
  <c r="R25" i="11"/>
  <c r="AP25" i="11" s="1"/>
  <c r="O32" i="11"/>
  <c r="R32" i="11"/>
  <c r="AP32" i="11" s="1"/>
  <c r="O15" i="11"/>
  <c r="R15" i="11" s="1"/>
  <c r="AP15" i="11" s="1"/>
  <c r="H22" i="11"/>
  <c r="H35" i="11" s="1"/>
  <c r="C63" i="11"/>
  <c r="C62" i="11" s="1"/>
  <c r="H64" i="11" s="1"/>
  <c r="F16" i="31"/>
  <c r="C69" i="11"/>
  <c r="C70" i="11"/>
  <c r="F37" i="30"/>
  <c r="H21" i="30"/>
  <c r="I21" i="30" s="1"/>
  <c r="F27" i="30"/>
  <c r="D25" i="10"/>
  <c r="D35" i="10" s="1"/>
  <c r="D37" i="10" s="1"/>
  <c r="D42" i="10" s="1"/>
  <c r="F55" i="30"/>
  <c r="F54" i="30"/>
  <c r="D17" i="30"/>
  <c r="F17" i="30" s="1"/>
  <c r="F19" i="30" s="1"/>
  <c r="P19" i="31"/>
  <c r="Q19" i="31" s="1"/>
  <c r="H36" i="30"/>
  <c r="I36" i="30" s="1"/>
  <c r="H30" i="30"/>
  <c r="I30" i="30" s="1"/>
  <c r="F46" i="30"/>
  <c r="D37" i="30"/>
  <c r="H37" i="30" s="1"/>
  <c r="I37" i="30" s="1"/>
  <c r="P14" i="31"/>
  <c r="P13" i="31"/>
  <c r="P9" i="31"/>
  <c r="P18" i="31"/>
  <c r="D18" i="30" s="1"/>
  <c r="H18" i="30" s="1"/>
  <c r="I18" i="30" s="1"/>
  <c r="B29" i="31"/>
  <c r="Q29" i="31"/>
  <c r="B28" i="31"/>
  <c r="D27" i="30" s="1"/>
  <c r="H27" i="30" s="1"/>
  <c r="Q28" i="31"/>
  <c r="P7" i="31"/>
  <c r="Q7" i="31" s="1"/>
  <c r="Q8" i="31"/>
  <c r="P10" i="31"/>
  <c r="Q10" i="31"/>
  <c r="F15" i="31"/>
  <c r="N15" i="31"/>
  <c r="Q15" i="31" s="1"/>
  <c r="B27" i="31"/>
  <c r="D26" i="30" s="1"/>
  <c r="H26" i="30" s="1"/>
  <c r="B26" i="31"/>
  <c r="D25" i="30" s="1"/>
  <c r="B25" i="31"/>
  <c r="B22" i="31"/>
  <c r="Q22" i="31"/>
  <c r="P3" i="31"/>
  <c r="P4" i="31" s="1"/>
  <c r="O4" i="31" s="1"/>
  <c r="Q4" i="31" s="1"/>
  <c r="O3" i="31"/>
  <c r="F3" i="31"/>
  <c r="B49" i="31"/>
  <c r="D22" i="30"/>
  <c r="F22" i="30" s="1"/>
  <c r="B54" i="31"/>
  <c r="B53" i="31"/>
  <c r="B52" i="31"/>
  <c r="B50" i="31"/>
  <c r="D46" i="31"/>
  <c r="B46" i="31"/>
  <c r="E43" i="31"/>
  <c r="E42" i="31"/>
  <c r="E40" i="31" s="1"/>
  <c r="B42" i="31"/>
  <c r="E41" i="31"/>
  <c r="Q31" i="31"/>
  <c r="B30" i="31"/>
  <c r="Q30" i="31" s="1"/>
  <c r="Q25" i="31"/>
  <c r="B24" i="31"/>
  <c r="Q24" i="31" s="1"/>
  <c r="D24" i="30"/>
  <c r="B23" i="31"/>
  <c r="Q23" i="31" s="1"/>
  <c r="Q21" i="31"/>
  <c r="Q20" i="31"/>
  <c r="B9" i="31"/>
  <c r="B5" i="31"/>
  <c r="Q5" i="31"/>
  <c r="D21" i="30"/>
  <c r="F21" i="30" s="1"/>
  <c r="Q26" i="31"/>
  <c r="Q9" i="31"/>
  <c r="N3" i="31"/>
  <c r="N32" i="31" s="1"/>
  <c r="N34" i="31" s="1"/>
  <c r="M3" i="31"/>
  <c r="M32" i="31" s="1"/>
  <c r="M14" i="31"/>
  <c r="L3" i="31"/>
  <c r="L32" i="31"/>
  <c r="L34" i="31" s="1"/>
  <c r="K3" i="31"/>
  <c r="K32" i="31"/>
  <c r="K34" i="31" s="1"/>
  <c r="J3" i="31"/>
  <c r="J32" i="31"/>
  <c r="J34" i="31" s="1"/>
  <c r="I3" i="31"/>
  <c r="I32" i="31" s="1"/>
  <c r="H3" i="31"/>
  <c r="G3" i="31"/>
  <c r="D3" i="31"/>
  <c r="D32" i="31" s="1"/>
  <c r="D34" i="31" s="1"/>
  <c r="C3" i="31"/>
  <c r="B3" i="31"/>
  <c r="D50" i="30"/>
  <c r="H50" i="30"/>
  <c r="I50" i="30" s="1"/>
  <c r="C86" i="11"/>
  <c r="H12" i="31"/>
  <c r="P12" i="31"/>
  <c r="D14" i="30" s="1"/>
  <c r="H14" i="30" s="1"/>
  <c r="I14" i="30" s="1"/>
  <c r="I12" i="11"/>
  <c r="AA12" i="11"/>
  <c r="AA35" i="11" s="1"/>
  <c r="AH35" i="11"/>
  <c r="AH39" i="11"/>
  <c r="C50" i="11"/>
  <c r="D51" i="11"/>
  <c r="AH40" i="11"/>
  <c r="AH41" i="11" s="1"/>
  <c r="L19" i="8"/>
  <c r="K19" i="8"/>
  <c r="F19" i="8"/>
  <c r="G19" i="8"/>
  <c r="N24" i="8"/>
  <c r="N21" i="8"/>
  <c r="N18" i="8"/>
  <c r="N16" i="8"/>
  <c r="N14" i="8"/>
  <c r="N19" i="8" s="1"/>
  <c r="N13" i="8"/>
  <c r="D22" i="8"/>
  <c r="N22" i="8" s="1"/>
  <c r="D15" i="8"/>
  <c r="D19" i="8"/>
  <c r="D20" i="8" s="1"/>
  <c r="D57" i="11"/>
  <c r="C76" i="11"/>
  <c r="D58" i="11"/>
  <c r="C92" i="11"/>
  <c r="D92" i="11" s="1"/>
  <c r="C91" i="11"/>
  <c r="D91" i="11" s="1"/>
  <c r="C90" i="11"/>
  <c r="D90" i="11" s="1"/>
  <c r="AL36" i="11"/>
  <c r="AC35" i="11"/>
  <c r="C24" i="10" s="1"/>
  <c r="AN35" i="11"/>
  <c r="Y35" i="11"/>
  <c r="X35" i="11"/>
  <c r="AM35" i="11"/>
  <c r="AF35" i="11"/>
  <c r="AH42" i="11" s="1"/>
  <c r="C44" i="11"/>
  <c r="H19" i="8"/>
  <c r="H23" i="8"/>
  <c r="N23" i="8" s="1"/>
  <c r="E19" i="8"/>
  <c r="J17" i="8"/>
  <c r="J19" i="8"/>
  <c r="C22" i="11"/>
  <c r="AG35" i="11"/>
  <c r="W35" i="11"/>
  <c r="AE35" i="11"/>
  <c r="AO35" i="11"/>
  <c r="C19" i="11"/>
  <c r="N15" i="8"/>
  <c r="N17" i="8"/>
  <c r="C27" i="8"/>
  <c r="C28" i="8" s="1"/>
  <c r="C34" i="8" s="1"/>
  <c r="I27" i="30"/>
  <c r="Q27" i="31"/>
  <c r="AA37" i="11"/>
  <c r="H6" i="31"/>
  <c r="H32" i="31" s="1"/>
  <c r="AB13" i="11"/>
  <c r="AB35" i="11"/>
  <c r="C68" i="11"/>
  <c r="C43" i="11"/>
  <c r="D44" i="11" s="1"/>
  <c r="C55" i="11"/>
  <c r="C33" i="11"/>
  <c r="B14" i="31"/>
  <c r="D44" i="30" s="1"/>
  <c r="C81" i="11"/>
  <c r="I29" i="11"/>
  <c r="I35" i="11"/>
  <c r="F32" i="31"/>
  <c r="G11" i="31"/>
  <c r="P11" i="31" s="1"/>
  <c r="D13" i="30" s="1"/>
  <c r="H13" i="30"/>
  <c r="I13" i="30"/>
  <c r="Q12" i="31"/>
  <c r="G13" i="31"/>
  <c r="N13" i="31"/>
  <c r="Q13" i="31"/>
  <c r="G6" i="31"/>
  <c r="O32" i="31"/>
  <c r="H22" i="30"/>
  <c r="O33" i="11"/>
  <c r="C71" i="11"/>
  <c r="V43" i="11"/>
  <c r="C18" i="11"/>
  <c r="C82" i="11"/>
  <c r="AJ31" i="11"/>
  <c r="AJ35" i="11"/>
  <c r="C80" i="11"/>
  <c r="C83" i="11" s="1"/>
  <c r="V41" i="11"/>
  <c r="V42" i="11"/>
  <c r="C64" i="11"/>
  <c r="C72" i="11"/>
  <c r="B16" i="31"/>
  <c r="Q11" i="31"/>
  <c r="G32" i="31"/>
  <c r="G34" i="31" s="1"/>
  <c r="B6" i="31"/>
  <c r="Q6" i="31" s="1"/>
  <c r="R33" i="11"/>
  <c r="U33" i="11"/>
  <c r="AP33" i="11"/>
  <c r="O18" i="11"/>
  <c r="R18" i="11" s="1"/>
  <c r="Z18" i="11" s="1"/>
  <c r="Z35" i="11" s="1"/>
  <c r="L33" i="31"/>
  <c r="AK31" i="11"/>
  <c r="AK35" i="11"/>
  <c r="F33" i="31"/>
  <c r="F34" i="31"/>
  <c r="C28" i="11"/>
  <c r="O28" i="11" s="1"/>
  <c r="R28" i="11" s="1"/>
  <c r="B32" i="31"/>
  <c r="Q16" i="31"/>
  <c r="D38" i="30"/>
  <c r="C21" i="11"/>
  <c r="O21" i="11" s="1"/>
  <c r="R21" i="11" s="1"/>
  <c r="AP21" i="11"/>
  <c r="N33" i="31"/>
  <c r="H58" i="11"/>
  <c r="G31" i="11"/>
  <c r="G8" i="11"/>
  <c r="D35" i="30"/>
  <c r="R11" i="11"/>
  <c r="AD11" i="11"/>
  <c r="C17" i="31"/>
  <c r="P17" i="31" s="1"/>
  <c r="D16" i="30" s="1"/>
  <c r="H16" i="30" s="1"/>
  <c r="I16" i="30" s="1"/>
  <c r="C12" i="11"/>
  <c r="O12" i="11" s="1"/>
  <c r="R12" i="11" s="1"/>
  <c r="AP12" i="11" s="1"/>
  <c r="C16" i="11"/>
  <c r="O16" i="11" s="1"/>
  <c r="R16" i="11" s="1"/>
  <c r="C9" i="11"/>
  <c r="O9" i="11" s="1"/>
  <c r="R9" i="11" s="1"/>
  <c r="V40" i="11"/>
  <c r="C7" i="11"/>
  <c r="O7" i="11"/>
  <c r="R7" i="11" s="1"/>
  <c r="C13" i="11"/>
  <c r="O13" i="11" s="1"/>
  <c r="R13" i="11" s="1"/>
  <c r="H33" i="31"/>
  <c r="H34" i="31" s="1"/>
  <c r="H35" i="30"/>
  <c r="D33" i="31"/>
  <c r="AP27" i="11"/>
  <c r="O31" i="11"/>
  <c r="R31" i="11" s="1"/>
  <c r="AP31" i="11" s="1"/>
  <c r="AP18" i="11"/>
  <c r="P32" i="31"/>
  <c r="Q32" i="31"/>
  <c r="G33" i="31"/>
  <c r="C29" i="11"/>
  <c r="O29" i="11" s="1"/>
  <c r="R29" i="11" s="1"/>
  <c r="AI35" i="11"/>
  <c r="C25" i="10"/>
  <c r="C33" i="10"/>
  <c r="C17" i="10"/>
  <c r="U13" i="11" l="1"/>
  <c r="AP13" i="11" s="1"/>
  <c r="U14" i="11"/>
  <c r="AP14" i="11"/>
  <c r="D84" i="5"/>
  <c r="L25" i="8"/>
  <c r="N25" i="8" s="1"/>
  <c r="U30" i="11"/>
  <c r="AP30" i="11"/>
  <c r="E20" i="8"/>
  <c r="N20" i="8" s="1"/>
  <c r="U16" i="11"/>
  <c r="AP16" i="11"/>
  <c r="U28" i="11"/>
  <c r="AP28" i="11" s="1"/>
  <c r="U29" i="11"/>
  <c r="AP29" i="11"/>
  <c r="F314" i="33"/>
  <c r="R314" i="33"/>
  <c r="AP36" i="11"/>
  <c r="AP7" i="11"/>
  <c r="O34" i="31"/>
  <c r="C24" i="11"/>
  <c r="O24" i="11" s="1"/>
  <c r="R24" i="11" s="1"/>
  <c r="AP24" i="11" s="1"/>
  <c r="C32" i="31"/>
  <c r="C34" i="31" s="1"/>
  <c r="F24" i="30"/>
  <c r="H24" i="30"/>
  <c r="I24" i="30" s="1"/>
  <c r="F43" i="15"/>
  <c r="F44" i="15" s="1"/>
  <c r="D59" i="30"/>
  <c r="B33" i="31"/>
  <c r="S514" i="33"/>
  <c r="G520" i="33"/>
  <c r="AL20" i="11"/>
  <c r="AL35" i="11" s="1"/>
  <c r="AL37" i="11" s="1"/>
  <c r="I35" i="30"/>
  <c r="O22" i="11"/>
  <c r="R22" i="11" s="1"/>
  <c r="AP22" i="11" s="1"/>
  <c r="C65" i="15"/>
  <c r="C8" i="11"/>
  <c r="O8" i="11" s="1"/>
  <c r="C33" i="31"/>
  <c r="Q17" i="31"/>
  <c r="O19" i="11"/>
  <c r="R19" i="11" s="1"/>
  <c r="AP19" i="11" s="1"/>
  <c r="L20" i="8"/>
  <c r="K20" i="8"/>
  <c r="K35" i="11"/>
  <c r="H58" i="35"/>
  <c r="H53" i="35"/>
  <c r="C10" i="11"/>
  <c r="O10" i="11" s="1"/>
  <c r="R10" i="11" s="1"/>
  <c r="E33" i="31"/>
  <c r="C36" i="5"/>
  <c r="C59" i="5" s="1"/>
  <c r="C73" i="5" s="1"/>
  <c r="C26" i="11"/>
  <c r="O26" i="11" s="1"/>
  <c r="R26" i="11" s="1"/>
  <c r="H407" i="33"/>
  <c r="R407" i="33"/>
  <c r="V44" i="11"/>
  <c r="V29" i="11" s="1"/>
  <c r="V35" i="11" s="1"/>
  <c r="AP11" i="11"/>
  <c r="AH43" i="11"/>
  <c r="N293" i="33"/>
  <c r="N294" i="33" s="1"/>
  <c r="S294" i="33" s="1"/>
  <c r="D43" i="15"/>
  <c r="D65" i="15" s="1"/>
  <c r="D76" i="15" s="1"/>
  <c r="E3" i="31"/>
  <c r="G496" i="33"/>
  <c r="S496" i="33"/>
  <c r="G268" i="33"/>
  <c r="R267" i="33"/>
  <c r="B51" i="31"/>
  <c r="B45" i="31"/>
  <c r="B47" i="31" s="1"/>
  <c r="I33" i="31"/>
  <c r="I34" i="31" s="1"/>
  <c r="T9" i="11"/>
  <c r="AP9" i="11"/>
  <c r="D41" i="30"/>
  <c r="F35" i="30"/>
  <c r="F38" i="30"/>
  <c r="H38" i="30"/>
  <c r="I38" i="30" s="1"/>
  <c r="D23" i="30"/>
  <c r="H17" i="30"/>
  <c r="I17" i="30" s="1"/>
  <c r="H357" i="33"/>
  <c r="S356" i="33"/>
  <c r="F25" i="30"/>
  <c r="H25" i="30"/>
  <c r="I25" i="30" s="1"/>
  <c r="G35" i="11"/>
  <c r="C30" i="8"/>
  <c r="C35" i="8" s="1"/>
  <c r="H44" i="30"/>
  <c r="D46" i="30"/>
  <c r="M34" i="31"/>
  <c r="F26" i="30"/>
  <c r="I26" i="30" s="1"/>
  <c r="H56" i="35"/>
  <c r="F389" i="33"/>
  <c r="R225" i="33"/>
  <c r="R315" i="33"/>
  <c r="D224" i="33"/>
  <c r="S225" i="33" s="1"/>
  <c r="G407" i="33"/>
  <c r="M33" i="31"/>
  <c r="D15" i="30"/>
  <c r="H15" i="30" s="1"/>
  <c r="I15" i="30" s="1"/>
  <c r="Q18" i="31"/>
  <c r="Q14" i="31"/>
  <c r="C35" i="10"/>
  <c r="C37" i="10" s="1"/>
  <c r="C42" i="10" s="1"/>
  <c r="F41" i="30" l="1"/>
  <c r="AP20" i="11"/>
  <c r="R8" i="11"/>
  <c r="O35" i="11"/>
  <c r="C36" i="8"/>
  <c r="U10" i="11"/>
  <c r="U35" i="11" s="1"/>
  <c r="S407" i="33"/>
  <c r="I407" i="33"/>
  <c r="I44" i="30"/>
  <c r="H46" i="30"/>
  <c r="T35" i="11"/>
  <c r="E32" i="31"/>
  <c r="E34" i="31" s="1"/>
  <c r="Q3" i="31"/>
  <c r="T26" i="11"/>
  <c r="AP26" i="11"/>
  <c r="F23" i="30"/>
  <c r="F28" i="30" s="1"/>
  <c r="F32" i="30" s="1"/>
  <c r="F48" i="30" s="1"/>
  <c r="H23" i="30"/>
  <c r="I23" i="30" s="1"/>
  <c r="D10" i="30"/>
  <c r="C77" i="5"/>
  <c r="H41" i="30"/>
  <c r="B34" i="31"/>
  <c r="C34" i="11" l="1"/>
  <c r="L35" i="8"/>
  <c r="L36" i="8" s="1"/>
  <c r="D440" i="33"/>
  <c r="M36" i="8"/>
  <c r="AP10" i="11"/>
  <c r="H10" i="30"/>
  <c r="D19" i="30"/>
  <c r="D28" i="30" s="1"/>
  <c r="D32" i="30" s="1"/>
  <c r="D48" i="30" s="1"/>
  <c r="D52" i="30" s="1"/>
  <c r="AD8" i="11"/>
  <c r="AD35" i="11" s="1"/>
  <c r="R35" i="11"/>
  <c r="AP8" i="11"/>
  <c r="I10" i="30" l="1"/>
  <c r="I53" i="30" s="1"/>
  <c r="H19" i="30"/>
  <c r="H28" i="30" s="1"/>
  <c r="H32" i="30" s="1"/>
  <c r="H52" i="30"/>
  <c r="I52" i="30" s="1"/>
  <c r="D60" i="30"/>
  <c r="F64" i="15"/>
  <c r="P36" i="8"/>
  <c r="D441" i="33"/>
  <c r="G440" i="33"/>
  <c r="G441" i="33" s="1"/>
  <c r="AP35" i="11"/>
  <c r="AP37" i="11" s="1"/>
  <c r="P33" i="31"/>
  <c r="C25" i="11"/>
  <c r="D34" i="11"/>
  <c r="O34" i="11"/>
  <c r="R34" i="11" s="1"/>
  <c r="AP34" i="11" s="1"/>
  <c r="C38" i="11"/>
  <c r="C84" i="5"/>
  <c r="H441" i="33" l="1"/>
  <c r="R441" i="33"/>
  <c r="F76" i="15"/>
  <c r="F65" i="15"/>
  <c r="C76" i="15" s="1"/>
  <c r="D25" i="11"/>
  <c r="D35" i="11" s="1"/>
  <c r="C35" i="11"/>
  <c r="P34" i="31"/>
  <c r="Q33" i="31"/>
  <c r="Q34" i="31"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<sst xmlns="http://schemas.openxmlformats.org/spreadsheetml/2006/main" count="2607" uniqueCount="1852">
  <si>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</si>
  <si>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</si>
  <si>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</si>
  <si>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</si>
  <si>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</si>
  <si>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</si>
  <si>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</si>
  <si>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</si>
  <si>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</si>
  <si>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</si>
  <si>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</si>
  <si>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</si>
  <si>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</si>
  <si>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</si>
  <si>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</si>
  <si>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</si>
  <si>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</si>
  <si>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</si>
  <si>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</si>
  <si>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</si>
  <si>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</si>
  <si>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</si>
  <si>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</si>
  <si>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</si>
  <si>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</si>
  <si>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</si>
  <si>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</si>
  <si>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</si>
  <si>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</si>
  <si>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</si>
  <si>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</si>
  <si>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</si>
  <si>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</si>
  <si>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</si>
  <si>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</si>
  <si>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</si>
  <si>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</si>
  <si>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</si>
  <si>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</si>
  <si>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</si>
  <si>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</si>
  <si>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</si>
  <si>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</si>
  <si>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</si>
  <si>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</si>
  <si>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</si>
  <si>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</si>
  <si>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</si>
  <si>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</si>
  <si>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</si>
  <si>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</si>
  <si>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</si>
  <si>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</si>
  <si>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</si>
  <si>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</si>
  <si>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</si>
  <si>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</si>
  <si>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</si>
  <si>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</si>
  <si>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</si>
  <si>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</si>
  <si>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</si>
  <si>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</si>
  <si>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</si>
  <si>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</si>
  <si>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</si>
  <si>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</si>
  <si>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</si>
  <si>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</si>
  <si>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</si>
  <si>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</si>
  <si>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</si>
  <si>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</si>
  <si>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</si>
  <si>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</si>
  <si>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</si>
  <si>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</si>
  <si>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</si>
  <si>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</si>
  <si>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</si>
  <si>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</si>
  <si>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</si>
  <si>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</si>
  <si>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</si>
  <si>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</si>
  <si>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</si>
  <si>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</si>
  <si>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</si>
  <si>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</si>
  <si>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</si>
  <si>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</si>
  <si>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</si>
  <si>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</si>
  <si>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</si>
  <si>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</si>
  <si>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</si>
  <si>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</si>
  <si>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</si>
  <si>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</si>
  <si>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</si>
  <si>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</si>
  <si>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</si>
  <si>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</si>
  <si>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</si>
  <si>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</si>
  <si>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</si>
  <si>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</si>
  <si>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</si>
  <si>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</si>
  <si>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</si>
  <si>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</si>
  <si>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</si>
  <si>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</si>
  <si>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</si>
  <si>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</si>
  <si>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</si>
  <si>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</si>
  <si>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</si>
  <si>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</si>
  <si>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</si>
  <si>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</si>
  <si>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</si>
  <si>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</si>
  <si>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</si>
  <si>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</si>
  <si>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</si>
  <si>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</si>
  <si>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</si>
  <si>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</si>
  <si>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</si>
  <si>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</si>
  <si>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</si>
  <si>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</si>
  <si>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</si>
  <si>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</si>
  <si>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</si>
  <si>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</si>
  <si>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</si>
  <si>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</si>
  <si>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</si>
  <si>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</si>
  <si>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</si>
  <si>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</si>
  <si>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</si>
  <si>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</si>
  <si>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</si>
  <si>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</si>
  <si>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</si>
  <si>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</si>
  <si>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</si>
  <si>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</si>
  <si>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</si>
  <si>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</si>
  <si>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</si>
  <si>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</si>
  <si>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</si>
  <si>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</si>
  <si>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</si>
  <si>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</si>
  <si>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</si>
  <si>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</si>
  <si>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</si>
  <si>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</si>
  <si>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</si>
  <si>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</si>
  <si>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</si>
  <si>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</si>
  <si>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</si>
  <si>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</si>
  <si>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</si>
  <si>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</si>
  <si>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</si>
  <si>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</si>
  <si>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</si>
  <si>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</si>
  <si>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</si>
  <si>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</si>
  <si>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</si>
  <si>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</si>
  <si>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</si>
  <si>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</si>
  <si>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</si>
  <si>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</si>
  <si>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</si>
  <si>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</si>
  <si>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</si>
  <si>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</si>
  <si>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</si>
  <si>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</si>
  <si>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</si>
  <si>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</si>
  <si>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</si>
  <si>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</si>
  <si>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</si>
  <si>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</si>
  <si>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</si>
  <si>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</si>
  <si>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</si>
  <si>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</si>
  <si>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</si>
  <si>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</si>
  <si>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</si>
  <si>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</si>
  <si>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</si>
  <si>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</si>
  <si>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</si>
  <si>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</si>
  <si>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</si>
  <si>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</si>
  <si>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</si>
  <si>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</si>
  <si>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</si>
  <si>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</si>
  <si>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</si>
  <si>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</si>
  <si>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</si>
  <si>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</si>
  <si>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</si>
  <si>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</si>
  <si>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</si>
  <si>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</si>
  <si>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</si>
  <si>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</si>
  <si>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</si>
  <si>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</si>
  <si>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</si>
  <si>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</si>
  <si>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</si>
  <si>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</si>
  <si>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</si>
  <si>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</si>
  <si>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</si>
  <si>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</si>
  <si>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</si>
  <si>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</si>
  <si>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</si>
  <si>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</si>
  <si>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</si>
  <si>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</si>
  <si>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</si>
  <si>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</si>
  <si>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</si>
  <si>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</si>
  <si>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</si>
  <si>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</si>
  <si>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</si>
  <si>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</si>
  <si>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</si>
  <si>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</si>
  <si>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</si>
  <si>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</si>
  <si>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</si>
  <si>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</si>
  <si>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</si>
  <si>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</si>
  <si>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</si>
  <si>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</si>
  <si>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</si>
  <si>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</si>
  <si>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</si>
  <si>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</si>
  <si>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</si>
  <si>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</si>
  <si>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</si>
  <si>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</si>
  <si>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</si>
  <si>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</si>
  <si>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</si>
  <si>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</si>
  <si>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</si>
  <si>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</si>
  <si>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</si>
  <si>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</si>
  <si>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</si>
  <si>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</si>
  <si>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</si>
  <si>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</si>
  <si>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</si>
  <si>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</si>
  <si>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</si>
  <si>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</si>
  <si>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</si>
  <si>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</si>
  <si>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</si>
  <si>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</si>
  <si>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</si>
  <si>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</si>
  <si>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</si>
  <si>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</si>
  <si>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</si>
  <si>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</si>
  <si>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</si>
  <si>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</si>
  <si>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</si>
  <si>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</si>
  <si>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</si>
  <si>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</si>
  <si>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</si>
  <si>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</si>
  <si>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</si>
  <si>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</si>
  <si>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</si>
  <si>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</si>
  <si>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</si>
  <si>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</si>
  <si>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</si>
  <si>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</si>
  <si>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</si>
  <si>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</si>
  <si>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</si>
  <si>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</si>
  <si>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</si>
  <si>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</si>
  <si>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</si>
  <si>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</si>
  <si>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</si>
  <si>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</si>
  <si>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</si>
  <si>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</si>
  <si>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</si>
  <si>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</si>
  <si>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</si>
  <si>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</si>
  <si>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</si>
  <si>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</si>
  <si>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</si>
  <si>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</si>
  <si>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</si>
  <si>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</si>
  <si>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</si>
  <si>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</si>
  <si>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</si>
  <si>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</si>
  <si>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</si>
  <si>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</si>
  <si>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</si>
  <si>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</si>
  <si>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</si>
  <si>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</si>
  <si>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</si>
  <si>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</si>
  <si>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</si>
  <si>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</si>
  <si>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</si>
  <si>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</si>
  <si>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</si>
  <si>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</si>
  <si>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</si>
  <si>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</si>
  <si>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</si>
  <si>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</si>
  <si>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</si>
  <si>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</si>
  <si>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</si>
  <si>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</si>
  <si>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</si>
  <si>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</si>
  <si>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</si>
  <si>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</si>
  <si>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</si>
  <si>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</si>
  <si>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</si>
  <si>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</si>
  <si>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</si>
  <si>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</si>
  <si>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</si>
  <si>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</si>
  <si>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</si>
  <si>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</si>
  <si>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</si>
  <si>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</si>
  <si>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</si>
  <si>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</si>
  <si>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</si>
  <si>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</si>
  <si>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</si>
  <si>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</si>
  <si>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</si>
  <si>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</si>
  <si>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</si>
  <si>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</si>
  <si>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</si>
  <si>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</si>
  <si>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</si>
  <si>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</si>
  <si>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</si>
  <si>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</si>
  <si>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</si>
  <si>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</si>
  <si>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</si>
  <si>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</si>
  <si>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</si>
  <si>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</si>
  <si>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</si>
  <si>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</si>
  <si>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</si>
  <si>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</si>
  <si>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</si>
  <si>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</si>
  <si>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</si>
  <si>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</si>
  <si>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</si>
  <si>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</si>
  <si>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</si>
  <si>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</si>
  <si>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</si>
  <si>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</si>
  <si>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</si>
  <si>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</si>
  <si>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</si>
  <si>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</si>
  <si>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</si>
  <si>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</si>
  <si>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</si>
  <si>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</si>
  <si>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</si>
  <si>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</si>
  <si>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</si>
  <si>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</si>
  <si>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</si>
  <si>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</si>
  <si>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</si>
  <si>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</si>
  <si>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</si>
  <si>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</si>
  <si>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</si>
  <si>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</si>
  <si>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</si>
  <si>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</si>
  <si>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</si>
  <si>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</si>
  <si>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</si>
  <si>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</si>
  <si>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</si>
  <si>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</si>
  <si>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</si>
  <si>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</si>
  <si>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</si>
  <si>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</si>
  <si>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</si>
  <si>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</si>
  <si>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</si>
  <si>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</si>
  <si>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</si>
  <si>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</si>
  <si>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</si>
  <si>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</si>
  <si>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</si>
  <si>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</si>
  <si>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</si>
  <si>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</si>
  <si>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</si>
  <si>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</si>
  <si>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</si>
  <si>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</si>
  <si>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</si>
  <si>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</si>
  <si>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</si>
  <si>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</si>
  <si>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</si>
  <si>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</si>
  <si>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</si>
  <si>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</si>
  <si>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</si>
  <si>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</si>
  <si>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</si>
  <si>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</si>
  <si>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</si>
  <si>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</si>
  <si>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</si>
  <si>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</si>
  <si>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</si>
  <si>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</si>
  <si>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</si>
  <si>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</si>
  <si>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</si>
  <si>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</si>
  <si>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</si>
  <si>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</si>
  <si>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</si>
  <si>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</si>
  <si>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</si>
  <si>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</si>
  <si>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</si>
  <si>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</si>
  <si>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</si>
  <si>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</si>
  <si>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</si>
  <si>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</si>
  <si>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</si>
  <si>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</si>
  <si>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</si>
  <si>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</si>
  <si>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</si>
  <si>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</si>
  <si>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</si>
  <si>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</si>
  <si>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</si>
  <si>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</si>
  <si>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</si>
  <si>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</si>
  <si>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</si>
  <si>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</si>
  <si>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</si>
  <si>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</si>
  <si>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</si>
  <si>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</si>
  <si>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</si>
  <si>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</si>
  <si>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</si>
  <si>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</si>
  <si>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</si>
  <si>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</si>
  <si>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</si>
  <si>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</si>
  <si>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</si>
  <si>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</si>
  <si>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</si>
  <si>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</si>
  <si>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</si>
  <si>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</si>
  <si>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</si>
  <si>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</si>
  <si>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</si>
  <si>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</si>
  <si>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</si>
  <si>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</si>
  <si>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</si>
  <si>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</si>
  <si>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</si>
  <si>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</si>
  <si>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</si>
  <si>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</si>
  <si>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</si>
  <si>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</si>
  <si>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</si>
  <si>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</si>
  <si>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</si>
  <si>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</si>
  <si>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</si>
  <si>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</si>
  <si>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</si>
  <si>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</si>
  <si>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</si>
  <si>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</si>
  <si>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</si>
  <si>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</si>
  <si>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</si>
  <si>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</si>
  <si>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</si>
  <si>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</si>
  <si>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</si>
  <si>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</si>
  <si>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</si>
  <si>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</si>
  <si>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</si>
  <si>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</si>
  <si>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</si>
  <si>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</si>
  <si>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</si>
  <si>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</si>
  <si>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</si>
  <si>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</si>
  <si>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</si>
  <si>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</si>
  <si>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</si>
  <si>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</si>
  <si>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</si>
  <si>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</si>
  <si>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</si>
  <si>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</si>
  <si>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</si>
  <si>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</si>
  <si>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</si>
  <si>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</si>
  <si>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</si>
  <si>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</si>
  <si>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</si>
  <si>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</si>
  <si>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</si>
  <si>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</si>
  <si>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</si>
  <si>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</si>
  <si>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</si>
  <si>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</si>
  <si>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</si>
  <si>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</si>
  <si>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</si>
  <si>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</si>
  <si>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</si>
  <si>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</si>
  <si>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</si>
  <si>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</si>
  <si>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</si>
  <si>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</si>
  <si>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</si>
  <si>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</si>
  <si>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</si>
  <si>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</si>
  <si>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</si>
  <si>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</si>
  <si>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</si>
  <si>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</si>
  <si>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</si>
  <si>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</si>
  <si>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</si>
  <si>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</si>
  <si>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</si>
  <si>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</si>
  <si>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</si>
  <si>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</si>
  <si>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</si>
  <si>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</si>
  <si>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</si>
  <si>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</si>
  <si>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</si>
  <si>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</si>
  <si>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</si>
  <si>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</si>
  <si>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</si>
  <si>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</si>
  <si>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</si>
  <si>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</si>
  <si>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</si>
  <si>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</si>
  <si>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</si>
  <si>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</si>
  <si>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</si>
  <si>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</si>
  <si>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</si>
  <si>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</si>
  <si>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</si>
  <si>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</si>
  <si>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</si>
  <si>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</si>
  <si>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</si>
  <si>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</si>
  <si>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</si>
  <si>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</si>
  <si>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</si>
  <si>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</si>
  <si>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</si>
  <si>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</si>
  <si>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</si>
  <si>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</si>
  <si>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</si>
  <si>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</si>
  <si>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</si>
  <si>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</si>
  <si>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</si>
  <si>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</si>
  <si>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</si>
  <si>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</si>
  <si>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</si>
  <si>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</si>
  <si>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</si>
  <si>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</si>
  <si>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</si>
  <si>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</si>
  <si>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</si>
  <si>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</si>
  <si>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</si>
  <si>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</si>
  <si>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</si>
  <si>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</si>
  <si>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</si>
  <si>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</si>
  <si>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</si>
  <si>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</si>
  <si>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</si>
  <si>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</si>
  <si>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</si>
  <si>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</si>
  <si>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</si>
  <si>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</si>
  <si>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</si>
  <si>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</si>
  <si>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</si>
  <si>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</si>
  <si>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</si>
  <si>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</si>
  <si>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</si>
  <si>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</si>
  <si>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</si>
  <si>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</si>
  <si>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</si>
  <si>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</si>
  <si>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</si>
  <si>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</si>
  <si>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</si>
  <si>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</si>
  <si>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</si>
  <si>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</si>
  <si>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</si>
  <si>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</si>
  <si>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</si>
  <si>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</si>
  <si>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</si>
  <si>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</si>
  <si>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</si>
  <si>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</si>
  <si>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</si>
  <si>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</si>
  <si>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</si>
  <si>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</si>
  <si>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</si>
  <si>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</si>
  <si>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</si>
  <si>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</si>
  <si>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</si>
  <si>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</si>
  <si>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</si>
  <si>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</si>
  <si>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</si>
  <si>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</si>
  <si>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</si>
  <si>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</si>
  <si>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</si>
  <si>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</si>
  <si>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</si>
  <si>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</si>
  <si>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</si>
  <si>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</si>
  <si>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</si>
  <si>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</si>
  <si>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</si>
  <si>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</si>
  <si>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</si>
  <si>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</si>
  <si>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</si>
  <si>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</si>
  <si>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</si>
  <si>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</si>
  <si>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</si>
  <si>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</si>
  <si>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</si>
  <si>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</si>
  <si>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</si>
  <si>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</si>
  <si>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</si>
  <si>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</si>
  <si>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</si>
  <si>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</si>
  <si>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</si>
  <si>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</si>
  <si>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</si>
  <si>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</si>
  <si>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</si>
  <si>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</si>
  <si>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</si>
  <si>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</si>
  <si>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</si>
  <si>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</si>
  <si>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</si>
  <si>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</si>
  <si>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</si>
  <si>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</si>
  <si>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</si>
  <si>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</si>
  <si>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</si>
  <si>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</si>
  <si>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</si>
  <si>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</si>
  <si>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</si>
  <si>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</si>
  <si>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</si>
  <si>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</si>
  <si>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</si>
  <si>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</si>
  <si>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</si>
  <si>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</si>
  <si>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</si>
  <si>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</si>
  <si>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</si>
  <si>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</si>
  <si>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</si>
  <si>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</si>
  <si>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</si>
  <si>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</si>
  <si>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</si>
  <si>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</si>
  <si>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</si>
  <si>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</si>
  <si>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</si>
  <si>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</si>
  <si>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</si>
  <si>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</si>
  <si>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</si>
  <si>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</si>
  <si>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</si>
  <si>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</si>
  <si>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</si>
  <si>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</si>
  <si>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</si>
  <si>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</si>
  <si>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</si>
  <si>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</si>
  <si>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</si>
  <si>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</si>
  <si>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</si>
  <si>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</si>
  <si>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</si>
  <si>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</si>
  <si>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</si>
  <si>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</si>
  <si>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</si>
  <si>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</si>
  <si>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</si>
  <si>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</si>
  <si>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</si>
  <si>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</si>
  <si>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</si>
  <si>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</si>
  <si>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</si>
  <si>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</si>
  <si>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</si>
  <si>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</si>
  <si>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</si>
  <si>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</si>
  <si>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</si>
  <si>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</si>
  <si>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</si>
  <si>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</si>
  <si>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</si>
  <si>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</si>
  <si>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</si>
  <si>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</si>
  <si>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</si>
  <si>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</si>
  <si>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</si>
  <si>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</si>
  <si>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</si>
  <si>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</si>
  <si>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</si>
  <si>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</si>
  <si>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</si>
  <si>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</si>
  <si>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</si>
  <si>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</si>
  <si>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</si>
  <si>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</si>
  <si>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</si>
  <si>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</si>
  <si>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</si>
  <si>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</si>
  <si>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</si>
  <si>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</si>
  <si>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</si>
  <si>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</si>
  <si>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</si>
  <si>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</si>
  <si>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</si>
  <si>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</si>
  <si>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</si>
  <si>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</si>
  <si>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</si>
  <si>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</si>
  <si>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</si>
  <si>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</si>
  <si>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</si>
  <si>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</si>
  <si>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</si>
  <si>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</si>
  <si>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</si>
  <si>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</si>
  <si>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</si>
  <si>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</si>
  <si>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</si>
  <si>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</si>
  <si>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</si>
  <si>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Comisiones a pagar</t>
  </si>
  <si>
    <t>BVPASA a pagar</t>
  </si>
  <si>
    <t>Acreedores del exterior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</si>
  <si>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</si>
  <si>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</si>
  <si>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</si>
  <si>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</si>
  <si>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</si>
  <si>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</si>
  <si>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</si>
  <si>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</si>
  <si>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</si>
  <si>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</si>
  <si>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</si>
  <si>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</si>
  <si>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</si>
  <si>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</si>
  <si>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</si>
  <si>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</si>
  <si>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</si>
  <si>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</si>
  <si>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</si>
  <si>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</si>
  <si>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</si>
  <si>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</si>
  <si>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</si>
  <si>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</si>
  <si>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</si>
  <si>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</si>
  <si>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</si>
  <si>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</si>
  <si>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</si>
  <si>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</si>
  <si>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</si>
  <si>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</si>
  <si>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</si>
  <si>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</si>
  <si>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</si>
  <si>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</si>
  <si>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</si>
  <si>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</si>
  <si>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</si>
  <si>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</si>
  <si>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</si>
  <si>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</si>
  <si>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</si>
  <si>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</si>
  <si>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</si>
  <si>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</si>
  <si>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</si>
  <si>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</si>
  <si>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</si>
  <si>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</si>
  <si>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</si>
  <si>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</si>
  <si>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</si>
  <si>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</si>
  <si>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</si>
  <si>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</si>
  <si>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</si>
  <si>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</si>
  <si>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</si>
  <si>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</si>
  <si>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</si>
  <si>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</si>
  <si>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</si>
  <si>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</si>
  <si>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</si>
  <si>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</si>
  <si>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</si>
  <si>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</si>
  <si>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</si>
  <si>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</si>
  <si>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</si>
  <si>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</si>
  <si>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</si>
  <si>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</si>
  <si>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</si>
  <si>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</si>
  <si>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</si>
  <si>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</si>
  <si>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</si>
  <si>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</si>
  <si>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</si>
  <si>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</si>
  <si>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</si>
  <si>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</si>
  <si>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</si>
  <si>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</si>
  <si>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</si>
  <si>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</si>
  <si>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</si>
  <si>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</si>
  <si>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</si>
  <si>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</si>
  <si>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</si>
  <si>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</si>
  <si>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</si>
  <si>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</si>
  <si>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</si>
  <si>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</si>
  <si>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</si>
  <si>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</si>
  <si>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</si>
  <si>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</si>
  <si>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</si>
  <si>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</si>
  <si>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</si>
  <si>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</si>
  <si>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</si>
  <si>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</si>
  <si>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</si>
  <si>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</si>
  <si>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</si>
  <si>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</si>
  <si>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</si>
  <si>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</si>
  <si>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</si>
  <si>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</si>
  <si>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</si>
  <si>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</si>
  <si>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</si>
  <si>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</si>
  <si>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</si>
  <si>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</si>
  <si>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</si>
  <si>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</si>
  <si>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</si>
  <si>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</si>
  <si>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</si>
  <si>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</si>
  <si>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</si>
  <si>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</si>
  <si>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</si>
  <si>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</si>
  <si>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</si>
  <si>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</si>
  <si>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</si>
  <si>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</si>
  <si>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</si>
  <si>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</si>
  <si>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</si>
  <si>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</si>
  <si>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</si>
  <si>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</si>
  <si>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</si>
  <si>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</si>
  <si>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</si>
  <si>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</si>
  <si>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</si>
  <si>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</si>
  <si>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</si>
  <si>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</si>
  <si>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</si>
  <si>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</si>
  <si>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</si>
  <si>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</si>
  <si>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</si>
  <si>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</si>
  <si>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</si>
  <si>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</si>
  <si>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</si>
  <si>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</si>
  <si>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</si>
  <si>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</si>
  <si>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</si>
  <si>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</si>
  <si>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</si>
  <si>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</si>
  <si>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</si>
  <si>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</si>
  <si>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</si>
  <si>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</si>
  <si>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</si>
  <si>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</si>
  <si>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</si>
  <si>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</si>
  <si>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</si>
  <si>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</si>
  <si>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</si>
  <si>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</si>
  <si>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</si>
  <si>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</si>
  <si>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</si>
  <si>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</si>
  <si>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</si>
  <si>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</si>
  <si>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</si>
  <si>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</si>
  <si>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</si>
  <si>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</si>
  <si>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</si>
  <si>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</si>
  <si>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</si>
  <si>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</si>
  <si>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</si>
  <si>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</si>
  <si>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</si>
  <si>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</si>
  <si>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</si>
  <si>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</si>
  <si>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</si>
  <si>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</si>
  <si>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</si>
  <si>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</si>
  <si>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</si>
  <si>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</si>
  <si>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</si>
  <si>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</si>
  <si>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</si>
  <si>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</si>
  <si>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</si>
  <si>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</si>
  <si>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</si>
  <si>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</si>
  <si>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</si>
  <si>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</si>
  <si>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</si>
  <si>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</si>
  <si>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</si>
  <si>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</si>
  <si>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</si>
  <si>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</si>
  <si>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</si>
  <si>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</si>
  <si>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</si>
  <si>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</si>
  <si>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</si>
  <si>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</si>
  <si>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</si>
  <si>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</si>
  <si>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</si>
  <si>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</si>
  <si>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</si>
  <si>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</si>
  <si>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</si>
  <si>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</si>
  <si>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</si>
  <si>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</si>
  <si>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</si>
  <si>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</si>
  <si>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</si>
  <si>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</si>
  <si>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</si>
  <si>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</si>
  <si>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</si>
  <si>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</si>
  <si>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</si>
  <si>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</si>
  <si>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</si>
  <si>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</si>
  <si>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</si>
  <si>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</si>
  <si>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</si>
  <si>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</si>
  <si>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</si>
  <si>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</si>
  <si>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</si>
  <si>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</si>
  <si>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</si>
  <si>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</si>
  <si>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</si>
  <si>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</si>
  <si>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</si>
  <si>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</si>
  <si>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</si>
  <si>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</si>
  <si>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</si>
  <si>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</si>
  <si>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</si>
  <si>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</si>
  <si>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</si>
  <si>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</si>
  <si>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</si>
  <si>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</si>
  <si>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</si>
  <si>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</si>
  <si>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</si>
  <si>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</si>
  <si>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</si>
  <si>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</si>
  <si>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</si>
  <si>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</si>
  <si>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</si>
  <si>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</si>
  <si>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</si>
  <si>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</si>
  <si>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</si>
  <si>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</si>
  <si>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</si>
  <si>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</si>
  <si>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</si>
  <si>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</si>
  <si>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</si>
  <si>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</si>
  <si>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</si>
  <si>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</si>
  <si>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</si>
  <si>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</si>
  <si>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</si>
  <si>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</si>
  <si>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</si>
  <si>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</si>
  <si>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</si>
  <si>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</si>
  <si>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</si>
  <si>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</si>
  <si>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</si>
  <si>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</si>
  <si>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</si>
  <si>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</si>
  <si>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</si>
  <si>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</si>
  <si>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</si>
  <si>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</si>
  <si>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</si>
  <si>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</si>
  <si>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</si>
  <si>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</si>
  <si>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</si>
  <si>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</si>
  <si>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</si>
  <si>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</si>
  <si>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</si>
  <si>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</si>
  <si>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</si>
  <si>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</si>
  <si>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</si>
  <si>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</si>
  <si>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</si>
  <si>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</si>
  <si>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</si>
  <si>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</si>
  <si>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</si>
  <si>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</si>
  <si>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</si>
  <si>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</si>
  <si>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</si>
  <si>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</si>
  <si>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</si>
  <si>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</si>
  <si>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</si>
  <si>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</si>
  <si>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</si>
  <si>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</si>
  <si>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</si>
  <si>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</si>
  <si>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</si>
  <si>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</si>
  <si>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</si>
  <si>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</si>
  <si>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</si>
  <si>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</si>
  <si>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</si>
  <si>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</si>
  <si>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</si>
  <si>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</si>
  <si>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</si>
  <si>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</si>
  <si>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</si>
  <si>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</si>
  <si>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</si>
  <si>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</si>
  <si>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</si>
  <si>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</si>
  <si>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</si>
  <si>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</si>
  <si>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</si>
  <si>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</si>
  <si>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</si>
  <si>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</si>
  <si>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</si>
  <si>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</si>
  <si>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</si>
  <si>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</si>
  <si>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</si>
  <si>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</si>
  <si>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</si>
  <si>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</si>
  <si>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</si>
  <si>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</si>
  <si>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</si>
  <si>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</si>
  <si>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</si>
  <si>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</si>
  <si>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</si>
  <si>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</si>
  <si>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</si>
  <si>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</si>
  <si>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</si>
  <si>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</si>
  <si>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</si>
  <si>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</si>
  <si>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</si>
  <si>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</si>
  <si>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</si>
  <si>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</si>
  <si>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</si>
  <si>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</si>
  <si>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</si>
  <si>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</si>
  <si>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</si>
  <si>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</si>
  <si>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</si>
  <si>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</si>
  <si>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</si>
  <si>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</si>
  <si>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</si>
  <si>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</si>
  <si>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</si>
  <si>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</si>
  <si>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</si>
  <si>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</si>
  <si>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</si>
  <si>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</si>
  <si>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</si>
  <si>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</si>
  <si>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</si>
  <si>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</si>
  <si>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</si>
  <si>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</si>
  <si>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</si>
  <si>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</si>
  <si>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</si>
  <si>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</si>
  <si>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</si>
  <si>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</si>
  <si>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</si>
  <si>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</si>
  <si>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</si>
  <si>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</si>
  <si>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</si>
  <si>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</si>
  <si>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</si>
  <si>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</si>
  <si>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</si>
  <si>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</si>
  <si>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</si>
  <si>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</si>
  <si>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</si>
  <si>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</si>
  <si>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</si>
  <si>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</si>
  <si>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</si>
  <si>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</si>
  <si>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</si>
  <si>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</si>
  <si>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</si>
  <si>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</si>
  <si>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</si>
  <si>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</si>
  <si>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</si>
  <si>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</si>
  <si>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</si>
  <si>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</si>
  <si>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</si>
  <si>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</si>
  <si>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</si>
  <si>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</si>
  <si>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</si>
  <si>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</si>
  <si>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</si>
  <si>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</si>
  <si>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</si>
  <si>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</si>
  <si>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</si>
  <si>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</si>
  <si>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</si>
  <si>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</si>
  <si>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</si>
  <si>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</si>
  <si>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</si>
  <si>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</si>
  <si>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</si>
  <si>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</si>
  <si>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</si>
  <si>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</si>
  <si>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</si>
  <si>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</si>
  <si>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</si>
  <si>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</si>
  <si>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</si>
  <si>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</si>
  <si>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</si>
  <si>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</si>
  <si>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</si>
  <si>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</si>
  <si>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</si>
  <si>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</si>
  <si>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</si>
  <si>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</si>
  <si>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</si>
  <si>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</si>
  <si>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</si>
  <si>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</si>
  <si>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</si>
  <si>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</si>
  <si>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</si>
  <si>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</si>
  <si>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</si>
  <si>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</si>
  <si>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</si>
  <si>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</si>
  <si>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</si>
  <si>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</si>
  <si>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</si>
  <si>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</si>
  <si>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</si>
  <si>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</si>
  <si>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</si>
  <si>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</si>
  <si>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</si>
  <si>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</si>
  <si>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</si>
  <si>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</si>
  <si>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</si>
  <si>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</si>
  <si>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</si>
  <si>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</si>
  <si>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</si>
  <si>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</si>
  <si>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</si>
  <si>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</si>
  <si>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</si>
  <si>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</si>
  <si>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</si>
  <si>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</si>
  <si>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</si>
  <si>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</si>
  <si>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</si>
  <si>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</si>
  <si>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</si>
  <si>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</si>
  <si>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</si>
  <si>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</si>
  <si>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</si>
  <si>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</si>
  <si>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</si>
  <si>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</si>
  <si>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</si>
  <si>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</si>
  <si>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</si>
  <si>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</si>
  <si>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</si>
  <si>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</si>
  <si>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</si>
  <si>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</si>
  <si>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</si>
  <si>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</si>
  <si>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</si>
  <si>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</si>
  <si>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</si>
  <si>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auditoria externa</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</si>
  <si>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</si>
  <si>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</si>
  <si>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</si>
  <si>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</si>
  <si>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</si>
  <si>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</si>
  <si>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</si>
  <si>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</si>
  <si>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</si>
  <si>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</si>
  <si>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</si>
  <si>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</si>
  <si>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</si>
  <si>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</si>
  <si>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</si>
  <si>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</si>
  <si>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</si>
  <si>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</si>
  <si>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</si>
  <si>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</si>
  <si>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</si>
  <si>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</si>
  <si>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</si>
  <si>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</si>
  <si>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</si>
  <si>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</si>
  <si>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</si>
  <si>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</si>
  <si>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</si>
  <si>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</si>
  <si>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</si>
  <si>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</si>
  <si>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</si>
  <si>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</si>
  <si>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</si>
  <si>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</si>
  <si>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</si>
  <si>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</si>
  <si>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</si>
  <si>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</si>
  <si>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</si>
  <si>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</si>
  <si>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</si>
  <si>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</si>
  <si>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</si>
  <si>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</si>
  <si>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Deudores por intermediación      (Nota 5.f)</t>
  </si>
  <si>
    <t>Previsión para Incobrables (Nota 5.f)</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</si>
  <si>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</si>
  <si>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</si>
  <si>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</si>
  <si>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</si>
  <si>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</si>
  <si>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</si>
  <si>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</si>
  <si>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</si>
  <si>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</si>
  <si>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</si>
  <si>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</si>
  <si>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</si>
  <si>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</si>
  <si>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</si>
  <si>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</si>
  <si>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</si>
  <si>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</si>
  <si>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</si>
  <si>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</si>
  <si>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</si>
  <si>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</si>
  <si>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</si>
  <si>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</si>
  <si>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</si>
  <si>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</si>
  <si>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</si>
  <si>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</si>
  <si>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</si>
  <si>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</si>
  <si>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</si>
  <si>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</si>
  <si>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</si>
  <si>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</si>
  <si>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</si>
  <si>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</si>
  <si>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</si>
  <si>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</si>
  <si>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</si>
  <si>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</si>
  <si>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</si>
  <si>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</si>
  <si>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</si>
  <si>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</si>
  <si>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</si>
  <si>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</si>
  <si>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</si>
  <si>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</si>
  <si>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</si>
  <si>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</si>
  <si>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</si>
  <si>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</si>
  <si>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</si>
  <si>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</si>
  <si>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</si>
  <si>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</si>
  <si>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</si>
  <si>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</si>
  <si>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</si>
  <si>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</si>
  <si>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</si>
  <si>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</si>
  <si>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</si>
  <si>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</si>
  <si>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</si>
  <si>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</si>
  <si>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</si>
  <si>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</si>
  <si>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</si>
  <si>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</si>
  <si>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</si>
  <si>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</si>
  <si>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</si>
  <si>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</si>
  <si>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</si>
  <si>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</si>
  <si>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</si>
  <si>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</si>
  <si>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</si>
  <si>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</si>
  <si>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</si>
  <si>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</si>
  <si>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</si>
  <si>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</si>
  <si>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</si>
  <si>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</si>
  <si>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</si>
  <si>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</si>
  <si>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</si>
  <si>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</si>
  <si>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</si>
  <si>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</si>
  <si>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</si>
  <si>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</si>
  <si>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</si>
  <si>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</si>
  <si>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</si>
  <si>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</si>
  <si>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</si>
  <si>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</si>
  <si>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</si>
  <si>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</si>
  <si>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</si>
  <si>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</si>
  <si>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</si>
  <si>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</si>
  <si>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</si>
  <si>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</si>
  <si>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</si>
  <si>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</si>
  <si>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</si>
  <si>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</si>
  <si>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</si>
  <si>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</si>
  <si>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</si>
  <si>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</si>
  <si>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</si>
  <si>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</si>
  <si>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</si>
  <si>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</si>
  <si>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</si>
  <si>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</si>
  <si>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</si>
  <si>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</si>
  <si>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</si>
  <si>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</si>
  <si>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</si>
  <si>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</si>
  <si>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</si>
  <si>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</si>
  <si>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</si>
  <si>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</si>
  <si>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</si>
  <si>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</si>
  <si>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</si>
  <si>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</si>
  <si>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</si>
  <si>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</si>
  <si>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</si>
  <si>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</si>
  <si>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</si>
  <si>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</si>
  <si>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</si>
  <si>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</si>
  <si>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</si>
  <si>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</si>
  <si>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</si>
  <si>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</si>
  <si>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</si>
  <si>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</si>
  <si>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</si>
  <si>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</si>
  <si>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</si>
  <si>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</si>
  <si>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</si>
  <si>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</si>
  <si>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 xml:space="preserve">Puente Casa de Bolsa S.A. posee (1) una acción de la Bolsa de Valores y Productos de Asunción S.A. (ver nota 5.e), la misma corresponde a un requisito regulatorio para operar como Casa de Bolsa en el mercado paraguayo.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</si>
  <si>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</si>
  <si>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Los títulos de deuda son registrados a su costo más intereses devengados o a su valor de mercado, el que resulte menor. Los intereses generados por estos títulos son registrados en resultados conforme se devengan</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</si>
  <si>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</si>
  <si>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</si>
  <si>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</si>
  <si>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</si>
  <si>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</si>
  <si>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</si>
  <si>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</si>
  <si>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</si>
  <si>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</si>
  <si>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</si>
  <si>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</si>
  <si>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</si>
  <si>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</si>
  <si>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</si>
  <si>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</si>
  <si>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</si>
  <si>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</si>
  <si>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</si>
  <si>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</si>
  <si>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</si>
  <si>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</si>
  <si>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</si>
  <si>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</si>
  <si>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</si>
  <si>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</si>
  <si>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</si>
  <si>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</si>
  <si>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</si>
  <si>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</si>
  <si>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</si>
  <si>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</si>
  <si>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</si>
  <si>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</si>
  <si>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</si>
  <si>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</si>
  <si>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</si>
  <si>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</si>
  <si>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</si>
  <si>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</si>
  <si>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</si>
  <si>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Gastos pagados por adelantado</t>
  </si>
  <si>
    <t>Servicios de información a pagar</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</si>
  <si>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</si>
  <si>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</si>
  <si>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</si>
  <si>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</si>
  <si>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</si>
  <si>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</si>
  <si>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</si>
  <si>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</si>
  <si>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</si>
  <si>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</si>
  <si>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</si>
  <si>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</si>
  <si>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</si>
  <si>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</si>
  <si>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</si>
  <si>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</si>
  <si>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</si>
  <si>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Retenciones computables</t>
  </si>
  <si>
    <t>Obligaciones negociables</t>
  </si>
  <si>
    <t>Ingresos varios</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</si>
  <si>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</si>
  <si>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</si>
  <si>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</si>
  <si>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</si>
  <si>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</si>
  <si>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</si>
  <si>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</si>
  <si>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t xml:space="preserve">Puente Hnos. (Argentina) </t>
  </si>
  <si>
    <t>FINEXPAR SAECA , en carácter Fiduciario, Fideicomiso de Garantía Puente Paraguay</t>
  </si>
  <si>
    <t>31.12.2020</t>
  </si>
  <si>
    <t>Saldos al 31.12.2020</t>
  </si>
  <si>
    <t>Tipo de cambio 31.12.2020</t>
  </si>
  <si>
    <t>Total 31.12.2020</t>
  </si>
  <si>
    <t>31.12.2020 (expresado en GS)</t>
  </si>
  <si>
    <t>Total al 31.12.2020</t>
  </si>
  <si>
    <t xml:space="preserve">Las operaciones de la Sociedad, en general, están gravadas por el impuesto a la renta empresarial (IRE) cuya tasa general es del 10%. </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</si>
  <si>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</si>
  <si>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</si>
  <si>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</si>
  <si>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</si>
  <si>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</si>
  <si>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</si>
  <si>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</si>
  <si>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</si>
  <si>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Puente Corredor de Bolsa S.A. (Nota 5.d)</t>
  </si>
  <si>
    <t>Valor nominal</t>
  </si>
  <si>
    <t>Provisión Impuesto a la Renta</t>
  </si>
  <si>
    <t>(*) Años de vida útil aplicables para los bienes incorporados a partir del 1 de enero de 2020</t>
  </si>
  <si>
    <r>
      <t>·</t>
    </r>
    <r>
      <rPr>
        <sz val="7"/>
        <color theme="1"/>
        <rFont val="Times New Roman"/>
        <family val="1"/>
      </rPr>
      <t xml:space="preserve">  </t>
    </r>
    <r>
      <rPr>
        <sz val="10"/>
        <color theme="1"/>
        <rFont val="Arial"/>
        <family val="2"/>
      </rPr>
      <t>FINEXPAR SAECA , en carácter Fiduciario, Fideicomiso de Garantía Puente Paraguay</t>
    </r>
  </si>
  <si>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</si>
  <si>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</si>
  <si>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</si>
  <si>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</si>
  <si>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</si>
  <si>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</si>
  <si>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</si>
  <si>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</si>
  <si>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</si>
  <si>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</si>
  <si>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</si>
  <si>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</si>
  <si>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</si>
  <si>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</si>
  <si>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</si>
  <si>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</si>
  <si>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</si>
  <si>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</si>
  <si>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</si>
  <si>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</si>
  <si>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</si>
  <si>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</si>
  <si>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</si>
  <si>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</si>
  <si>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</si>
  <si>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</si>
  <si>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</si>
  <si>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</si>
  <si>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</si>
  <si>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</si>
  <si>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</si>
  <si>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</si>
  <si>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</si>
  <si>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</si>
  <si>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</si>
  <si>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</si>
  <si>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</si>
  <si>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</si>
  <si>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</si>
  <si>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</si>
  <si>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</si>
  <si>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</si>
  <si>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</si>
  <si>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</si>
  <si>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</si>
  <si>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Valor</t>
  </si>
  <si>
    <t xml:space="preserve">Nómina de beneficiarios finales </t>
  </si>
  <si>
    <t>Razón Social / Nombre</t>
  </si>
  <si>
    <t xml:space="preserve">% participación </t>
  </si>
  <si>
    <t>Nro de Doc. Identidad</t>
  </si>
  <si>
    <t>Jurwen S.A.</t>
  </si>
  <si>
    <t>Puente Partners S.A.</t>
  </si>
  <si>
    <t>Puente Holding Limited</t>
  </si>
  <si>
    <t>Fideicomiso de Garantía Puente Paraguay</t>
  </si>
  <si>
    <t>80107482-7</t>
  </si>
  <si>
    <t>Marcos Wentzel</t>
  </si>
  <si>
    <t>Emilio Agustín Ilac</t>
  </si>
  <si>
    <t>Lucas José Daniel Lainez</t>
  </si>
  <si>
    <t>Gonzalo Miguel Spinedi</t>
  </si>
  <si>
    <t>(21) Accionistas Personas Físicas con participación inferior al 10% del capital.</t>
  </si>
  <si>
    <t>***</t>
  </si>
  <si>
    <t>% Beneficiario</t>
  </si>
  <si>
    <t>CUADRO DEL CAPITAL INTEGRADO Y SUSCRIPTO</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</si>
  <si>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</si>
  <si>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</si>
  <si>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</si>
  <si>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Presentado en forma comparativa con el ejercicio anterior finalizado el 31 de diciembre de 2020</t>
  </si>
  <si>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</si>
  <si>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</si>
  <si>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</si>
  <si>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Puente Corredor de Bolsa S.A.(Nota 5.d)</t>
  </si>
  <si>
    <t>Finexpar S.A.E.C.A (en carácter fiduciario - Fideicomiso de Garantía Puente Paraguay)</t>
  </si>
  <si>
    <t>Brian Joseph</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</si>
  <si>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</si>
  <si>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</si>
  <si>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</si>
  <si>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</si>
  <si>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 xml:space="preserve">Otros Pasivos </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</si>
  <si>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</si>
  <si>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</si>
  <si>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</si>
  <si>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Acreedores varios</t>
  </si>
  <si>
    <t>Retenciones a pagar</t>
  </si>
  <si>
    <t>Proveedores locales</t>
  </si>
  <si>
    <t xml:space="preserve"> 31.12.2020</t>
  </si>
  <si>
    <t xml:space="preserve">Activos Intangibles y Cargos diferidos </t>
  </si>
  <si>
    <t xml:space="preserve">Puente Administradora de Fondos Patrimoniales de Inversión S.A. </t>
  </si>
  <si>
    <t>Cheques diferidos a cobrar</t>
  </si>
  <si>
    <t>Donaciones</t>
  </si>
  <si>
    <t>Notas estructuradas</t>
  </si>
  <si>
    <t>periodo finalizado el 31 de diciembre 2021</t>
  </si>
  <si>
    <t>Información al 31 de diciembre de2021</t>
  </si>
  <si>
    <t>al 31 de diciembre de 2021</t>
  </si>
  <si>
    <t>31.12.2021</t>
  </si>
  <si>
    <t>correspondiente al ejercicio finalizado 31 de diciembre de 2021</t>
  </si>
  <si>
    <t>Saldos al 31.12.2021</t>
  </si>
  <si>
    <r>
      <t xml:space="preserve">Los estados financieros han sido preparados de acuerdo con normas de información financiera vigentes en Paraguay y con las normas establecidas por la Comisión Nacional de Valores y se presentan en forma comparativa con los correspondientes al ejercicio finalizado el 31 de diciembre de 2020.
</t>
    </r>
    <r>
      <rPr>
        <sz val="10"/>
        <color rgb="FFFF0000"/>
        <rFont val="Arial"/>
        <family val="2"/>
      </rPr>
      <t xml:space="preserve"> </t>
    </r>
  </si>
  <si>
    <t>Según el índice general de precios al consumidor publicado por el Banco Central del Paraguay, la inflación correspondiente al período finalizado el 31 de diciembre de 2021 fue de 6,8% y la correspondiente al ejercicio finalizado el 31 de diciembre de 2020 fue 2,2%.</t>
  </si>
  <si>
    <t>Los estados financieros al 31 de diciembre de 2021 y la información complementaria, se presentan en forma comparativa con los respectivos estados e información complementaria de acuerdo a lo expuesto en la nota 3.1.</t>
  </si>
  <si>
    <t>La posición de activos y pasivos en moneda extranjera al cierre del periodo al 31 de diciembre de 2021 y en forma comparativa con el ejercicio al 31 de diciembre de 2020 es :</t>
  </si>
  <si>
    <t>Tipo de cambio 31.12.2021</t>
  </si>
  <si>
    <t>Intereses a cobrar por inversiones termporarias (Nota 5.e)</t>
  </si>
  <si>
    <t>INFORMACION SOBRE EL EMISOR (al 31.12.2021)</t>
  </si>
  <si>
    <t>Total 31.12.2021</t>
  </si>
  <si>
    <t>31.12.2021 (expresado en GS)</t>
  </si>
  <si>
    <t>Total al 31.12.2021</t>
  </si>
  <si>
    <t>Al 31 de diciembre la Sociedad posee un seguro de caución por valor de Gs. 572.331.000 con vigencia hasta el 31/12/2022 de Patria S.A. de Seguros y Reaseguros conforme a lo previsto en el artículo 111 de la Ley 5.810/17.</t>
  </si>
  <si>
    <t>Nota 7  Hechos posteriores al cierre del ejercicio</t>
  </si>
  <si>
    <t>A la fecha de emisión de los presentes estados financieros, no han ocurrido hechos significativos que impliquen alteraciones significativas a la estructura patrimonial o financiera o, a los resultados de la Sociedad al 31 de diciembre de 2021.</t>
  </si>
  <si>
    <t>a) Al  31 de diciembre de 2021 y al 31 de diciembre de 2020 existen las siguientes limitaciones:</t>
  </si>
  <si>
    <t>ACTIVOS CORRIENTES</t>
  </si>
  <si>
    <t>Moneda extranjera Clase</t>
  </si>
  <si>
    <t>Moneda extranjera Monto</t>
  </si>
  <si>
    <t xml:space="preserve">Saldo periodo actual (Guaranies)  31.12.2021 </t>
  </si>
  <si>
    <t>Cambio cierre ejercicio anterior 31.12.2020</t>
  </si>
  <si>
    <t>Saldo al cierre ejercicio anterior (Guaranies) 31.12.2020</t>
  </si>
  <si>
    <t>Cambio al cierre del periodo actual 31.12.2021</t>
  </si>
  <si>
    <t>PASIVOS CORRIENTES</t>
  </si>
  <si>
    <t>Tipo de cambio comprador</t>
  </si>
  <si>
    <t>Tipo de cambio vendedor</t>
  </si>
  <si>
    <t>Periodo actual
31.12.2021</t>
  </si>
  <si>
    <t>Periodo Anterior 
31.12.2020</t>
  </si>
  <si>
    <t>PY BANCO RIO USD1 S1 5.50% 17-03-2028</t>
  </si>
  <si>
    <t>PY BANCO SUDAMERIS S2 D2 7.125 02-09-2027</t>
  </si>
  <si>
    <t>BONO</t>
  </si>
  <si>
    <t>Inversiones en otras sociedades</t>
  </si>
  <si>
    <t>- Inversiones en otras Sociedades</t>
  </si>
  <si>
    <t xml:space="preserve">Los activos y pasivos en moneda extranjera se valuaron al tipo de cambio comprador vigentes al 31 de diciembre de 2021 y al  31 de diciembre de 2020, publicados por el Banco Central del Paraguay. La utilización de un mismo tipo de cambio para activos y pasivos obedece a una política del grupo. </t>
  </si>
  <si>
    <t>Director Titual</t>
  </si>
  <si>
    <t>Alberto Mac Muller</t>
  </si>
  <si>
    <t>Las Inversiones en otras Sociedades están valudas al costo historico.</t>
  </si>
  <si>
    <t>Posee asimismo, 1.000 acciones de la Sociedad Caja de Valores del Paraguay S.A., que representan una participación accionaria del 25% del capital de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</si>
</sst>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 _€_-;\-* #,##0\ _€_-;_-* &quot;-&quot;\ _€_-;_-@_-"/>
    <numFmt numFmtId="43" formatCode="_-* #,##0.00\ _€_-;\-* #,##0.00\ _€_-;_-* &quot;-&quot;??\ _€_-;_-@_-"/>
    <numFmt numFmtId="164" formatCode="_ * #,##0_ ;_ * \-#,##0_ ;_ * &quot;-&quot;_ ;_ @_ "/>
    <numFmt numFmtId="165" formatCode="_ * #,##0.00_ ;_ * \-#,##0.00_ ;_ * &quot;-&quot;??_ ;_ @_ "/>
    <numFmt numFmtId="166" formatCode="_-* #,##0.00_-;\-* #,##0.00_-;_-* &quot;-&quot;??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91">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8"/>
      <color rgb="FF000000"/>
      <name val="Arial"/>
      <family val="2"/>
    </font>
    <font>
      <sz val="9"/>
      <color theme="1"/>
      <name val="Symbol"/>
      <family val="1"/>
      <charset val="2"/>
    </font>
    <font>
      <sz val="9"/>
      <color theme="1"/>
      <name val="Times New Roman"/>
      <family val="1"/>
    </font>
    <font>
      <sz val="10"/>
      <color rgb="FFFF0000"/>
      <name val="Arial"/>
      <family val="2"/>
    </font>
    <font>
      <sz val="10"/>
      <name val="Calibri"/>
      <family val="2"/>
      <scheme val="minor"/>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43"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0" fontId="6"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9" fontId="3" fillId="0" borderId="0" applyFont="0" applyFill="0" applyBorder="0" applyAlignment="0" applyProtection="0"/>
    <xf numFmtId="0" fontId="1" fillId="0" borderId="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3" fillId="0" borderId="0"/>
    <xf numFmtId="164" fontId="1" fillId="0" borderId="0" applyFont="0" applyFill="0" applyBorder="0" applyAlignment="0" applyProtection="0"/>
    <xf numFmtId="167" fontId="1" fillId="0" borderId="0" applyFont="0" applyFill="0" applyBorder="0" applyAlignment="0" applyProtection="0"/>
    <xf numFmtId="165" fontId="17"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165" fontId="1" fillId="0" borderId="0" applyFont="0" applyFill="0" applyBorder="0" applyAlignment="0" applyProtection="0"/>
    <xf numFmtId="0" fontId="39" fillId="0" borderId="0"/>
    <xf numFmtId="0" fontId="3" fillId="0" borderId="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3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046">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7" fontId="16" fillId="0" borderId="0" xfId="0" applyNumberFormat="1" applyFont="1" applyBorder="1"/>
    <xf numFmtId="167" fontId="16" fillId="0" borderId="11" xfId="0" applyNumberFormat="1" applyFont="1" applyBorder="1"/>
    <xf numFmtId="167"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7" fontId="16" fillId="0" borderId="15" xfId="0" applyNumberFormat="1" applyFont="1" applyBorder="1"/>
    <xf numFmtId="167" fontId="16" fillId="0" borderId="20" xfId="0" applyNumberFormat="1" applyFont="1" applyBorder="1"/>
    <xf numFmtId="167" fontId="16" fillId="0" borderId="2" xfId="0" applyNumberFormat="1" applyFont="1" applyBorder="1"/>
    <xf numFmtId="167" fontId="16" fillId="0" borderId="12" xfId="0" applyNumberFormat="1" applyFont="1" applyBorder="1"/>
    <xf numFmtId="167" fontId="16" fillId="0" borderId="0" xfId="0" applyNumberFormat="1" applyFont="1"/>
    <xf numFmtId="167" fontId="0" fillId="0" borderId="0" xfId="0" applyNumberFormat="1"/>
    <xf numFmtId="0" fontId="20" fillId="0" borderId="0" xfId="31" applyFont="1"/>
    <xf numFmtId="167" fontId="20" fillId="0" borderId="0" xfId="31" applyNumberFormat="1" applyFont="1"/>
    <xf numFmtId="169" fontId="0" fillId="0" borderId="0" xfId="0" applyNumberFormat="1"/>
    <xf numFmtId="167" fontId="20" fillId="0" borderId="0" xfId="31" applyNumberFormat="1" applyFont="1" applyBorder="1"/>
    <xf numFmtId="167" fontId="20" fillId="13" borderId="0" xfId="31" applyNumberFormat="1" applyFont="1" applyFill="1" applyBorder="1"/>
    <xf numFmtId="167" fontId="20" fillId="13" borderId="0" xfId="31" applyNumberFormat="1" applyFont="1" applyFill="1"/>
    <xf numFmtId="167" fontId="20" fillId="0" borderId="0" xfId="31" applyNumberFormat="1" applyFont="1" applyBorder="1" applyAlignment="1">
      <alignment horizontal="left"/>
    </xf>
    <xf numFmtId="167" fontId="20" fillId="13" borderId="0" xfId="31" applyNumberFormat="1" applyFont="1" applyFill="1" applyBorder="1" applyAlignment="1">
      <alignment horizontal="right"/>
    </xf>
    <xf numFmtId="167" fontId="20" fillId="15" borderId="2" xfId="31" applyNumberFormat="1" applyFont="1" applyFill="1" applyBorder="1" applyAlignment="1">
      <alignment horizontal="right"/>
    </xf>
    <xf numFmtId="167" fontId="20" fillId="0" borderId="0" xfId="31" applyNumberFormat="1" applyFont="1" applyBorder="1" applyAlignment="1">
      <alignment horizontal="right"/>
    </xf>
    <xf numFmtId="169" fontId="1" fillId="0" borderId="0" xfId="30" applyNumberFormat="1" applyFont="1"/>
    <xf numFmtId="167"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164"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7" fontId="23" fillId="0" borderId="0" xfId="0" applyNumberFormat="1" applyFont="1"/>
    <xf numFmtId="0" fontId="12" fillId="0" borderId="0" xfId="0" applyFont="1"/>
    <xf numFmtId="3" fontId="29" fillId="16" borderId="3" xfId="0" applyNumberFormat="1" applyFont="1" applyFill="1" applyBorder="1" applyAlignment="1">
      <alignment horizontal="right" vertical="center"/>
    </xf>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3" fontId="26" fillId="0" borderId="2" xfId="0" applyNumberFormat="1" applyFont="1" applyBorder="1" applyAlignment="1">
      <alignment horizontal="righ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7"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7" fontId="0" fillId="11" borderId="0" xfId="0" applyNumberFormat="1" applyFont="1" applyFill="1" applyBorder="1" applyAlignment="1" applyProtection="1">
      <alignment horizontal="right"/>
    </xf>
    <xf numFmtId="167"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7"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7"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7" fontId="36" fillId="11" borderId="0" xfId="0" applyNumberFormat="1" applyFont="1" applyFill="1" applyBorder="1" applyAlignment="1" applyProtection="1">
      <alignment horizontal="right"/>
    </xf>
    <xf numFmtId="167"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7" fontId="0" fillId="11" borderId="0" xfId="0" applyNumberFormat="1" applyFont="1" applyFill="1" applyBorder="1"/>
    <xf numFmtId="167"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165" fontId="3" fillId="11" borderId="0" xfId="1" applyFont="1" applyFill="1" applyBorder="1" applyProtection="1"/>
    <xf numFmtId="37" fontId="37" fillId="11" borderId="0" xfId="0" applyNumberFormat="1" applyFont="1" applyFill="1" applyBorder="1" applyProtection="1"/>
    <xf numFmtId="164" fontId="16" fillId="14" borderId="0" xfId="28" applyFont="1" applyFill="1" applyBorder="1"/>
    <xf numFmtId="164"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164" fontId="0" fillId="11" borderId="0" xfId="28" applyFont="1" applyFill="1" applyProtection="1"/>
    <xf numFmtId="164" fontId="0" fillId="0" borderId="2" xfId="42" applyFont="1" applyBorder="1"/>
    <xf numFmtId="167" fontId="0" fillId="11" borderId="2" xfId="0" applyNumberFormat="1" applyFont="1" applyFill="1" applyBorder="1" applyAlignment="1" applyProtection="1">
      <alignment horizontal="right"/>
    </xf>
    <xf numFmtId="179" fontId="0" fillId="0" borderId="0" xfId="36" applyNumberFormat="1" applyFont="1"/>
    <xf numFmtId="167" fontId="0" fillId="11" borderId="2" xfId="0" applyNumberFormat="1" applyFont="1" applyFill="1" applyBorder="1" applyProtection="1"/>
    <xf numFmtId="164" fontId="0" fillId="11" borderId="0" xfId="0" applyNumberFormat="1" applyFont="1" applyFill="1" applyProtection="1"/>
    <xf numFmtId="164" fontId="0" fillId="11" borderId="2" xfId="28" applyFont="1" applyFill="1" applyBorder="1" applyProtection="1"/>
    <xf numFmtId="0" fontId="0" fillId="5" borderId="0" xfId="0" applyFont="1" applyFill="1" applyProtection="1"/>
    <xf numFmtId="167"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7"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7"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7" fontId="24" fillId="0" borderId="0" xfId="3" applyFont="1" applyFill="1" applyBorder="1"/>
    <xf numFmtId="167"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164" fontId="23" fillId="0" borderId="0" xfId="28" applyFont="1" applyBorder="1" applyAlignment="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164" fontId="23" fillId="0" borderId="0" xfId="28"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7" fontId="23" fillId="0" borderId="14" xfId="3" applyFont="1" applyBorder="1" applyAlignment="1">
      <alignment vertical="center"/>
    </xf>
    <xf numFmtId="167" fontId="23" fillId="0" borderId="8" xfId="3" applyFont="1" applyBorder="1" applyAlignment="1">
      <alignment vertical="center"/>
    </xf>
    <xf numFmtId="167"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7" fontId="23" fillId="0" borderId="6" xfId="3" applyFont="1" applyBorder="1" applyAlignment="1">
      <alignment vertical="center"/>
    </xf>
    <xf numFmtId="167" fontId="23" fillId="0" borderId="5" xfId="3" applyFont="1" applyBorder="1" applyAlignment="1">
      <alignment vertical="center"/>
    </xf>
    <xf numFmtId="167" fontId="23" fillId="0" borderId="0" xfId="3" applyFont="1" applyBorder="1" applyAlignment="1">
      <alignment vertical="center"/>
    </xf>
    <xf numFmtId="167" fontId="23" fillId="0" borderId="11" xfId="3" applyFont="1" applyBorder="1" applyAlignment="1">
      <alignment vertical="center"/>
    </xf>
    <xf numFmtId="167"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7" fontId="23" fillId="0" borderId="9" xfId="3" applyFont="1" applyBorder="1" applyAlignment="1">
      <alignment vertical="center"/>
    </xf>
    <xf numFmtId="167" fontId="23" fillId="0" borderId="7" xfId="3" applyFont="1" applyBorder="1" applyAlignment="1">
      <alignment vertical="center"/>
    </xf>
    <xf numFmtId="167"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7" fontId="24" fillId="0" borderId="16" xfId="3" applyFont="1" applyBorder="1"/>
    <xf numFmtId="167" fontId="24" fillId="0" borderId="18" xfId="3" applyFont="1" applyBorder="1"/>
    <xf numFmtId="167" fontId="24" fillId="0" borderId="17" xfId="3" applyFont="1" applyBorder="1"/>
    <xf numFmtId="167" fontId="24" fillId="0" borderId="28" xfId="3" applyFont="1" applyBorder="1"/>
    <xf numFmtId="167" fontId="24" fillId="0" borderId="31" xfId="3" applyFont="1" applyBorder="1"/>
    <xf numFmtId="167" fontId="24" fillId="0" borderId="30" xfId="3" applyFont="1" applyBorder="1"/>
    <xf numFmtId="167" fontId="23" fillId="0" borderId="5" xfId="0" applyNumberFormat="1" applyFont="1" applyBorder="1"/>
    <xf numFmtId="167" fontId="23" fillId="0" borderId="19" xfId="3" applyFont="1" applyBorder="1"/>
    <xf numFmtId="167" fontId="23" fillId="0" borderId="6" xfId="3" applyFont="1" applyBorder="1"/>
    <xf numFmtId="0" fontId="23" fillId="0" borderId="6" xfId="0" applyFont="1" applyBorder="1" applyAlignment="1">
      <alignment wrapText="1"/>
    </xf>
    <xf numFmtId="167" fontId="23" fillId="0" borderId="5" xfId="3" applyFont="1" applyBorder="1"/>
    <xf numFmtId="164" fontId="23" fillId="0" borderId="6" xfId="28" applyFont="1" applyBorder="1" applyAlignment="1">
      <alignment wrapText="1"/>
    </xf>
    <xf numFmtId="167" fontId="23" fillId="0" borderId="9" xfId="3" applyFont="1" applyBorder="1"/>
    <xf numFmtId="167" fontId="23" fillId="0" borderId="7" xfId="3" applyFont="1" applyBorder="1"/>
    <xf numFmtId="0" fontId="24" fillId="0" borderId="8" xfId="0" applyFont="1" applyBorder="1" applyAlignment="1">
      <alignment wrapText="1"/>
    </xf>
    <xf numFmtId="167" fontId="24" fillId="0" borderId="11" xfId="3" applyFont="1" applyBorder="1"/>
    <xf numFmtId="0" fontId="3" fillId="0" borderId="11" xfId="5" applyFont="1" applyBorder="1"/>
    <xf numFmtId="167" fontId="23" fillId="0" borderId="3" xfId="3" applyFont="1" applyBorder="1"/>
    <xf numFmtId="167" fontId="24" fillId="0" borderId="3" xfId="3" applyFont="1" applyBorder="1"/>
    <xf numFmtId="0" fontId="23" fillId="0" borderId="3" xfId="0" applyFont="1" applyBorder="1" applyAlignment="1">
      <alignment wrapText="1"/>
    </xf>
    <xf numFmtId="164" fontId="3" fillId="0" borderId="0" xfId="28" applyFont="1"/>
    <xf numFmtId="167"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7"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7" fontId="51" fillId="0" borderId="5" xfId="3" applyFont="1" applyFill="1" applyBorder="1" applyAlignment="1">
      <alignment vertical="center"/>
    </xf>
    <xf numFmtId="167" fontId="51" fillId="12" borderId="11" xfId="3" applyFont="1" applyFill="1" applyBorder="1" applyAlignment="1">
      <alignment vertical="center"/>
    </xf>
    <xf numFmtId="167" fontId="50" fillId="12" borderId="11" xfId="3" applyFont="1" applyFill="1" applyBorder="1" applyAlignment="1">
      <alignment vertical="center"/>
    </xf>
    <xf numFmtId="164" fontId="50" fillId="0" borderId="5" xfId="28" applyFont="1" applyFill="1" applyBorder="1" applyAlignment="1">
      <alignment vertical="center" wrapText="1"/>
    </xf>
    <xf numFmtId="167" fontId="50" fillId="0" borderId="5" xfId="3" applyFont="1" applyFill="1" applyBorder="1" applyAlignment="1">
      <alignment vertical="center"/>
    </xf>
    <xf numFmtId="0" fontId="50" fillId="11" borderId="5" xfId="0" applyFont="1" applyFill="1" applyBorder="1" applyAlignment="1">
      <alignment vertical="center"/>
    </xf>
    <xf numFmtId="167"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7" fontId="50" fillId="11" borderId="5" xfId="3" applyFont="1" applyFill="1" applyBorder="1"/>
    <xf numFmtId="167" fontId="51" fillId="0" borderId="5" xfId="3" applyFont="1" applyFill="1" applyBorder="1"/>
    <xf numFmtId="0" fontId="50" fillId="0" borderId="0" xfId="0" applyFont="1"/>
    <xf numFmtId="167"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7"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7"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167" fontId="51" fillId="0" borderId="8" xfId="3" applyFont="1" applyFill="1" applyBorder="1"/>
    <xf numFmtId="0" fontId="51" fillId="0" borderId="6" xfId="0" applyFont="1" applyFill="1" applyBorder="1"/>
    <xf numFmtId="164" fontId="51" fillId="0" borderId="5" xfId="28" applyFont="1" applyFill="1" applyBorder="1"/>
    <xf numFmtId="0" fontId="50" fillId="0" borderId="5" xfId="0" quotePrefix="1" applyFont="1" applyFill="1" applyBorder="1"/>
    <xf numFmtId="164" fontId="50" fillId="0" borderId="6" xfId="28" applyFont="1" applyFill="1" applyBorder="1"/>
    <xf numFmtId="0" fontId="51" fillId="0" borderId="5" xfId="0" quotePrefix="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0" fontId="50" fillId="11" borderId="5" xfId="0" applyFont="1" applyFill="1" applyBorder="1"/>
    <xf numFmtId="167" fontId="51" fillId="0" borderId="6" xfId="3" applyFont="1" applyFill="1" applyBorder="1"/>
    <xf numFmtId="167" fontId="50" fillId="0" borderId="6" xfId="3" applyFont="1" applyFill="1" applyBorder="1"/>
    <xf numFmtId="0" fontId="50" fillId="11" borderId="6" xfId="0" applyFont="1" applyFill="1" applyBorder="1"/>
    <xf numFmtId="167" fontId="51" fillId="11" borderId="6" xfId="3" applyFont="1" applyFill="1" applyBorder="1"/>
    <xf numFmtId="167" fontId="51" fillId="11" borderId="5" xfId="0" applyNumberFormat="1" applyFont="1" applyFill="1" applyBorder="1"/>
    <xf numFmtId="167" fontId="51" fillId="0"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7" fontId="50" fillId="0" borderId="7" xfId="3" applyFont="1" applyFill="1" applyBorder="1" applyAlignment="1">
      <alignment vertical="center"/>
    </xf>
    <xf numFmtId="167" fontId="51" fillId="11" borderId="5" xfId="3" applyFont="1" applyFill="1" applyBorder="1" applyAlignment="1">
      <alignment vertical="center"/>
    </xf>
    <xf numFmtId="0" fontId="51" fillId="11" borderId="5" xfId="0" applyFont="1" applyFill="1" applyBorder="1" applyAlignment="1">
      <alignment vertical="center" wrapText="1"/>
    </xf>
    <xf numFmtId="167" fontId="50" fillId="11" borderId="7" xfId="3" applyFont="1" applyFill="1" applyBorder="1" applyAlignment="1">
      <alignment vertical="center" wrapText="1"/>
    </xf>
    <xf numFmtId="167" fontId="50" fillId="0" borderId="7" xfId="3" applyFont="1" applyFill="1" applyBorder="1" applyAlignment="1">
      <alignment vertical="center" wrapText="1"/>
    </xf>
    <xf numFmtId="167" fontId="50" fillId="11" borderId="7" xfId="3" applyFont="1" applyFill="1" applyBorder="1" applyAlignment="1">
      <alignment vertical="center"/>
    </xf>
    <xf numFmtId="167"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7"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7" fontId="24" fillId="0" borderId="12" xfId="3" applyFont="1" applyBorder="1"/>
    <xf numFmtId="167" fontId="23" fillId="0" borderId="0" xfId="3" applyFont="1" applyBorder="1"/>
    <xf numFmtId="167" fontId="23" fillId="0" borderId="11" xfId="3" applyFont="1" applyBorder="1"/>
    <xf numFmtId="167" fontId="24" fillId="0" borderId="8" xfId="3" applyFont="1" applyBorder="1" applyAlignment="1">
      <alignment vertical="center"/>
    </xf>
    <xf numFmtId="167" fontId="24" fillId="0" borderId="5" xfId="3" applyFont="1" applyBorder="1"/>
    <xf numFmtId="167" fontId="24" fillId="0" borderId="7" xfId="3" applyFont="1" applyBorder="1"/>
    <xf numFmtId="164"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43" fontId="0" fillId="0" borderId="0" xfId="43" applyFont="1"/>
    <xf numFmtId="43" fontId="10" fillId="0" borderId="0" xfId="43" applyFont="1"/>
    <xf numFmtId="43" fontId="0" fillId="3" borderId="0" xfId="43" applyFont="1" applyFill="1"/>
    <xf numFmtId="164" fontId="50" fillId="0" borderId="5" xfId="28" applyFont="1" applyFill="1" applyBorder="1"/>
    <xf numFmtId="169" fontId="50" fillId="0" borderId="5" xfId="1" quotePrefix="1" applyNumberFormat="1" applyFont="1" applyFill="1" applyBorder="1"/>
    <xf numFmtId="169" fontId="51" fillId="0" borderId="5" xfId="1" quotePrefix="1" applyNumberFormat="1" applyFont="1" applyFill="1" applyBorder="1"/>
    <xf numFmtId="175" fontId="3" fillId="48" borderId="0" xfId="26" applyNumberFormat="1" applyFont="1" applyFill="1"/>
    <xf numFmtId="167" fontId="24" fillId="11" borderId="16" xfId="3" applyFont="1" applyFill="1" applyBorder="1"/>
    <xf numFmtId="167" fontId="24" fillId="0" borderId="42" xfId="3" applyFont="1" applyBorder="1"/>
    <xf numFmtId="167"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164"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7"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71" fontId="51" fillId="11" borderId="7" xfId="0" applyNumberFormat="1" applyFont="1" applyFill="1" applyBorder="1" applyAlignment="1">
      <alignment vertical="center"/>
    </xf>
    <xf numFmtId="169" fontId="51" fillId="11" borderId="3" xfId="1" applyNumberFormat="1"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3" fontId="29" fillId="0" borderId="2" xfId="0" applyNumberFormat="1" applyFont="1" applyBorder="1" applyAlignment="1">
      <alignment horizontal="right" vertical="center"/>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3" fontId="26" fillId="0" borderId="0" xfId="0" applyNumberFormat="1" applyFont="1" applyBorder="1" applyAlignment="1">
      <alignment horizontal="righ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3" fontId="26" fillId="16" borderId="4" xfId="0" applyNumberFormat="1" applyFont="1" applyFill="1" applyBorder="1" applyAlignment="1">
      <alignment horizontal="righ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8" fillId="0" borderId="0" xfId="0" applyFont="1" applyAlignment="1">
      <alignment horizontal="center" vertical="center"/>
    </xf>
    <xf numFmtId="0" fontId="79"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80"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80" fillId="0" borderId="0" xfId="0" applyFont="1" applyAlignment="1">
      <alignment vertical="center"/>
    </xf>
    <xf numFmtId="0" fontId="82"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167" fontId="29" fillId="0" borderId="9" xfId="0" applyNumberFormat="1" applyFont="1" applyBorder="1" applyAlignment="1">
      <alignment horizontal="right" vertical="center"/>
    </xf>
    <xf numFmtId="167" fontId="29" fillId="0" borderId="6" xfId="0" applyNumberFormat="1" applyFont="1" applyBorder="1" applyAlignment="1">
      <alignment horizontal="right" vertical="center"/>
    </xf>
    <xf numFmtId="164" fontId="26" fillId="16" borderId="3" xfId="28" applyFont="1" applyFill="1" applyBorder="1" applyAlignment="1">
      <alignment horizontal="right" vertical="center"/>
    </xf>
    <xf numFmtId="0" fontId="50" fillId="0" borderId="3" xfId="0" applyFont="1" applyBorder="1"/>
    <xf numFmtId="0" fontId="50" fillId="0" borderId="4" xfId="0" applyFont="1" applyBorder="1"/>
    <xf numFmtId="164" fontId="26" fillId="16" borderId="6" xfId="28" applyFont="1" applyFill="1" applyBorder="1" applyAlignment="1">
      <alignment horizontal="right" vertical="center"/>
    </xf>
    <xf numFmtId="164" fontId="26" fillId="16" borderId="9" xfId="28" applyFont="1" applyFill="1" applyBorder="1" applyAlignment="1">
      <alignment horizontal="right" vertical="center"/>
    </xf>
    <xf numFmtId="167" fontId="27" fillId="16" borderId="3" xfId="0" applyNumberFormat="1" applyFont="1" applyFill="1" applyBorder="1" applyAlignment="1">
      <alignment horizontal="right" vertical="center"/>
    </xf>
    <xf numFmtId="164"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43"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7" fontId="24" fillId="11" borderId="18" xfId="3" applyFont="1" applyFill="1" applyBorder="1"/>
    <xf numFmtId="167" fontId="24" fillId="11" borderId="17" xfId="3" applyFont="1" applyFill="1" applyBorder="1"/>
    <xf numFmtId="167" fontId="26" fillId="0" borderId="3" xfId="0" applyNumberFormat="1" applyFont="1" applyBorder="1" applyAlignment="1">
      <alignment horizontal="right" vertical="center"/>
    </xf>
    <xf numFmtId="0" fontId="24" fillId="0" borderId="3" xfId="0" applyFont="1" applyBorder="1" applyAlignment="1">
      <alignment vertical="center"/>
    </xf>
    <xf numFmtId="0" fontId="24" fillId="11" borderId="20" xfId="0" applyFont="1" applyFill="1" applyBorder="1" applyAlignment="1"/>
    <xf numFmtId="14" fontId="24" fillId="11" borderId="8" xfId="0" applyNumberFormat="1" applyFont="1" applyFill="1" applyBorder="1" applyAlignment="1">
      <alignment horizontal="center"/>
    </xf>
    <xf numFmtId="0" fontId="24" fillId="11" borderId="20" xfId="0" applyFont="1" applyFill="1" applyBorder="1"/>
    <xf numFmtId="0" fontId="23" fillId="0" borderId="8" xfId="0" applyFont="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7" fontId="26" fillId="11" borderId="3" xfId="29" applyFont="1" applyFill="1" applyBorder="1" applyAlignment="1">
      <alignment vertical="center"/>
    </xf>
    <xf numFmtId="167"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4" fillId="11" borderId="1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164" fontId="23" fillId="11" borderId="5" xfId="28" applyFont="1" applyFill="1" applyBorder="1"/>
    <xf numFmtId="0" fontId="23" fillId="11" borderId="3" xfId="0" applyFont="1" applyFill="1" applyBorder="1"/>
    <xf numFmtId="0" fontId="23" fillId="11" borderId="10" xfId="0" applyFont="1" applyFill="1" applyBorder="1" applyAlignment="1"/>
    <xf numFmtId="167"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7" fontId="3" fillId="11" borderId="8" xfId="29" applyFont="1" applyFill="1" applyBorder="1"/>
    <xf numFmtId="167" fontId="3" fillId="11" borderId="5" xfId="29" applyFont="1" applyFill="1" applyBorder="1"/>
    <xf numFmtId="0" fontId="23" fillId="11" borderId="7" xfId="0" applyFont="1" applyFill="1" applyBorder="1"/>
    <xf numFmtId="167" fontId="3" fillId="11" borderId="7" xfId="29" applyFont="1" applyFill="1" applyBorder="1"/>
    <xf numFmtId="0" fontId="24" fillId="0" borderId="3" xfId="0" applyFont="1" applyBorder="1"/>
    <xf numFmtId="167" fontId="7" fillId="11" borderId="3" xfId="29" applyFont="1" applyFill="1" applyBorder="1"/>
    <xf numFmtId="167" fontId="24" fillId="16" borderId="3" xfId="0" applyNumberFormat="1" applyFont="1" applyFill="1" applyBorder="1" applyAlignment="1">
      <alignment horizontal="right" vertical="center"/>
    </xf>
    <xf numFmtId="167" fontId="24" fillId="0" borderId="3" xfId="0" applyNumberFormat="1" applyFont="1" applyBorder="1" applyAlignment="1">
      <alignment horizontal="right" vertical="center"/>
    </xf>
    <xf numFmtId="167" fontId="27" fillId="11" borderId="10" xfId="29" applyFont="1" applyFill="1" applyBorder="1" applyAlignment="1">
      <alignment vertical="center"/>
    </xf>
    <xf numFmtId="167" fontId="26" fillId="16" borderId="6" xfId="0" applyNumberFormat="1" applyFont="1" applyFill="1" applyBorder="1" applyAlignment="1">
      <alignment horizontal="right" vertical="center"/>
    </xf>
    <xf numFmtId="167" fontId="26" fillId="16" borderId="7" xfId="0" applyNumberFormat="1" applyFont="1" applyFill="1" applyBorder="1" applyAlignment="1">
      <alignment horizontal="right" vertical="center"/>
    </xf>
    <xf numFmtId="167"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167" fontId="23" fillId="16" borderId="8" xfId="0" applyNumberFormat="1" applyFont="1" applyFill="1" applyBorder="1" applyAlignment="1">
      <alignment horizontal="right" vertical="center"/>
    </xf>
    <xf numFmtId="167" fontId="23" fillId="0" borderId="8" xfId="0" applyNumberFormat="1" applyFont="1" applyBorder="1" applyAlignment="1">
      <alignment horizontal="right" vertical="center"/>
    </xf>
    <xf numFmtId="167" fontId="23" fillId="16" borderId="5" xfId="0" applyNumberFormat="1" applyFont="1" applyFill="1" applyBorder="1" applyAlignment="1">
      <alignment horizontal="right" vertical="center"/>
    </xf>
    <xf numFmtId="167" fontId="23" fillId="0" borderId="5" xfId="0" applyNumberFormat="1" applyFont="1" applyBorder="1" applyAlignment="1">
      <alignment horizontal="right" vertical="center"/>
    </xf>
    <xf numFmtId="167" fontId="23" fillId="16" borderId="7" xfId="0" applyNumberFormat="1" applyFont="1" applyFill="1" applyBorder="1" applyAlignment="1">
      <alignment horizontal="right" vertical="center"/>
    </xf>
    <xf numFmtId="167"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77"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4" fillId="16" borderId="0" xfId="0" applyFont="1" applyFill="1" applyBorder="1" applyAlignment="1">
      <alignment horizontal="left" vertical="center"/>
    </xf>
    <xf numFmtId="167" fontId="44" fillId="4" borderId="0" xfId="4" applyNumberFormat="1" applyFont="1" applyFill="1" applyBorder="1" applyAlignment="1" applyProtection="1">
      <alignment horizontal="left" wrapText="1"/>
    </xf>
    <xf numFmtId="0" fontId="24" fillId="0" borderId="42" xfId="0" applyFont="1" applyBorder="1" applyAlignment="1">
      <alignmen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172" fontId="51" fillId="0" borderId="4" xfId="58" applyNumberFormat="1" applyFont="1" applyFill="1" applyBorder="1" applyAlignment="1">
      <alignment horizontal="center" wrapText="1"/>
    </xf>
    <xf numFmtId="164" fontId="29" fillId="0" borderId="6" xfId="28" applyNumberFormat="1" applyFont="1" applyBorder="1" applyAlignment="1">
      <alignment horizontal="right" vertical="center"/>
    </xf>
    <xf numFmtId="167" fontId="50" fillId="0" borderId="6" xfId="3" applyNumberFormat="1" applyFont="1" applyFill="1" applyBorder="1" applyAlignment="1">
      <alignment vertical="center"/>
    </xf>
    <xf numFmtId="4" fontId="26" fillId="0" borderId="4" xfId="0" applyNumberFormat="1" applyFont="1" applyBorder="1" applyAlignment="1">
      <alignment horizontal="right" vertical="center"/>
    </xf>
    <xf numFmtId="0" fontId="26" fillId="0" borderId="3" xfId="0" applyFont="1" applyBorder="1" applyAlignment="1">
      <alignment horizontal="center" vertical="center"/>
    </xf>
    <xf numFmtId="0" fontId="26" fillId="0" borderId="3" xfId="0" applyFont="1" applyBorder="1" applyAlignment="1">
      <alignment horizontal="right" vertical="center"/>
    </xf>
    <xf numFmtId="0" fontId="51" fillId="0" borderId="8" xfId="0" applyFont="1" applyFill="1" applyBorder="1" applyAlignment="1">
      <alignment horizontal="center"/>
    </xf>
    <xf numFmtId="0" fontId="3" fillId="11" borderId="12" xfId="15" applyFont="1" applyFill="1" applyBorder="1"/>
    <xf numFmtId="0" fontId="27" fillId="11" borderId="10" xfId="0" applyFont="1" applyFill="1" applyBorder="1" applyAlignment="1">
      <alignment horizontal="left" vertical="center" wrapText="1"/>
    </xf>
    <xf numFmtId="167" fontId="27" fillId="11" borderId="7" xfId="29" applyFont="1" applyFill="1" applyBorder="1" applyAlignment="1">
      <alignment vertical="center"/>
    </xf>
    <xf numFmtId="167" fontId="27" fillId="11" borderId="3" xfId="29" applyFont="1" applyFill="1" applyBorder="1" applyAlignment="1">
      <alignment vertical="center"/>
    </xf>
    <xf numFmtId="0" fontId="24" fillId="11" borderId="3" xfId="0" applyFont="1" applyFill="1" applyBorder="1"/>
    <xf numFmtId="164" fontId="23" fillId="16" borderId="3" xfId="28" applyFont="1" applyFill="1" applyBorder="1" applyAlignment="1">
      <alignment horizontal="right" vertical="center"/>
    </xf>
    <xf numFmtId="164" fontId="24" fillId="16" borderId="3" xfId="28" applyFont="1" applyFill="1" applyBorder="1" applyAlignment="1">
      <alignment horizontal="right" vertical="center"/>
    </xf>
    <xf numFmtId="167"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7" fontId="26" fillId="11" borderId="8" xfId="29" applyFont="1" applyFill="1" applyBorder="1" applyAlignment="1">
      <alignment vertical="center"/>
    </xf>
    <xf numFmtId="0" fontId="28" fillId="0" borderId="20" xfId="0" applyFont="1" applyBorder="1" applyAlignment="1">
      <alignment horizontal="left" vertical="center" wrapText="1"/>
    </xf>
    <xf numFmtId="0" fontId="28" fillId="0" borderId="15" xfId="0" applyFont="1" applyBorder="1" applyAlignment="1">
      <alignment horizontal="left" vertical="center" wrapText="1"/>
    </xf>
    <xf numFmtId="0" fontId="28"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9" xfId="0" applyFont="1" applyBorder="1" applyAlignment="1">
      <alignment horizontal="center"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9" xfId="0" applyNumberFormat="1" applyFont="1" applyBorder="1" applyAlignment="1">
      <alignment horizontal="right"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0" borderId="2" xfId="0" applyFont="1" applyBorder="1" applyAlignment="1">
      <alignment horizontal="center" vertical="center"/>
    </xf>
    <xf numFmtId="0" fontId="27" fillId="16" borderId="20" xfId="0" applyFont="1" applyFill="1" applyBorder="1" applyAlignment="1">
      <alignment horizontal="center" vertical="center" wrapText="1"/>
    </xf>
    <xf numFmtId="164" fontId="50"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164" fontId="50" fillId="0" borderId="6" xfId="47" applyFont="1" applyFill="1" applyBorder="1"/>
    <xf numFmtId="0" fontId="51" fillId="11" borderId="5" xfId="0" applyFont="1" applyFill="1" applyBorder="1"/>
    <xf numFmtId="0" fontId="51" fillId="0" borderId="7" xfId="0" applyFont="1" applyFill="1" applyBorder="1"/>
    <xf numFmtId="164" fontId="51" fillId="11" borderId="6" xfId="28" applyFont="1" applyFill="1" applyBorder="1" applyAlignment="1">
      <alignment vertical="center"/>
    </xf>
    <xf numFmtId="164" fontId="50" fillId="11" borderId="6" xfId="28" applyFont="1" applyFill="1" applyBorder="1" applyAlignment="1">
      <alignment vertical="center" wrapText="1"/>
    </xf>
    <xf numFmtId="167" fontId="51" fillId="11" borderId="10" xfId="0" applyNumberFormat="1" applyFont="1" applyFill="1" applyBorder="1" applyAlignment="1">
      <alignment vertical="center" wrapText="1"/>
    </xf>
    <xf numFmtId="167" fontId="51" fillId="11" borderId="5" xfId="3" applyNumberFormat="1" applyFont="1" applyFill="1" applyBorder="1" applyAlignment="1">
      <alignment vertical="center"/>
    </xf>
    <xf numFmtId="167" fontId="51" fillId="11" borderId="6" xfId="3" applyNumberFormat="1" applyFont="1" applyFill="1" applyBorder="1" applyAlignment="1">
      <alignment vertical="center"/>
    </xf>
    <xf numFmtId="167" fontId="51" fillId="11" borderId="3" xfId="3" applyNumberFormat="1" applyFont="1" applyFill="1" applyBorder="1" applyAlignment="1">
      <alignment vertical="center"/>
    </xf>
    <xf numFmtId="167" fontId="51" fillId="11" borderId="5" xfId="3" applyNumberFormat="1" applyFont="1" applyFill="1" applyBorder="1"/>
    <xf numFmtId="167" fontId="51" fillId="11" borderId="7" xfId="3" applyNumberFormat="1" applyFont="1" applyFill="1" applyBorder="1" applyAlignment="1">
      <alignment vertical="center"/>
    </xf>
    <xf numFmtId="167" fontId="51" fillId="11" borderId="12" xfId="0" applyNumberFormat="1" applyFont="1" applyFill="1" applyBorder="1" applyAlignment="1">
      <alignment vertical="center" wrapText="1"/>
    </xf>
    <xf numFmtId="167" fontId="51" fillId="11" borderId="7" xfId="0" applyNumberFormat="1" applyFont="1" applyFill="1" applyBorder="1"/>
    <xf numFmtId="167" fontId="50" fillId="0" borderId="0" xfId="0" applyNumberFormat="1" applyFont="1" applyAlignment="1">
      <alignment wrapText="1"/>
    </xf>
    <xf numFmtId="167" fontId="51" fillId="0" borderId="7" xfId="3" applyFont="1" applyFill="1" applyBorder="1"/>
    <xf numFmtId="167" fontId="51" fillId="0" borderId="9" xfId="3" applyFont="1" applyFill="1" applyBorder="1"/>
    <xf numFmtId="167" fontId="42" fillId="0" borderId="0" xfId="0" applyNumberFormat="1" applyFont="1" applyBorder="1" applyAlignment="1">
      <alignment wrapText="1"/>
    </xf>
    <xf numFmtId="181" fontId="29" fillId="0" borderId="0" xfId="28" applyNumberFormat="1" applyFont="1" applyBorder="1" applyAlignment="1">
      <alignment horizontal="right" vertical="center"/>
    </xf>
    <xf numFmtId="167" fontId="26" fillId="11" borderId="5" xfId="29" applyFont="1" applyFill="1" applyBorder="1" applyAlignment="1">
      <alignment vertical="center"/>
    </xf>
    <xf numFmtId="0" fontId="23" fillId="11" borderId="12" xfId="0" applyFont="1" applyFill="1" applyBorder="1" applyAlignment="1"/>
    <xf numFmtId="164"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7"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7" fontId="3" fillId="11" borderId="14" xfId="29" applyFont="1" applyFill="1" applyBorder="1"/>
    <xf numFmtId="167" fontId="3" fillId="11" borderId="6" xfId="29" applyFont="1" applyFill="1" applyBorder="1"/>
    <xf numFmtId="0" fontId="26" fillId="0" borderId="20" xfId="0" applyFont="1" applyBorder="1" applyAlignment="1">
      <alignment vertical="center"/>
    </xf>
    <xf numFmtId="0" fontId="26" fillId="16" borderId="11" xfId="0" applyFont="1" applyFill="1" applyBorder="1" applyAlignment="1">
      <alignment vertical="center" wrapText="1"/>
    </xf>
    <xf numFmtId="0" fontId="26" fillId="0" borderId="11" xfId="0" applyFont="1" applyBorder="1" applyAlignment="1">
      <alignment vertical="center" wrapText="1"/>
    </xf>
    <xf numFmtId="0" fontId="26" fillId="0" borderId="12" xfId="0" applyFont="1" applyBorder="1" applyAlignment="1">
      <alignment vertical="center" wrapText="1"/>
    </xf>
    <xf numFmtId="164" fontId="23" fillId="0" borderId="14" xfId="28" applyFont="1" applyBorder="1" applyAlignment="1">
      <alignment horizontal="right" vertical="center"/>
    </xf>
    <xf numFmtId="164" fontId="23" fillId="0" borderId="6" xfId="28" applyFont="1" applyBorder="1" applyAlignment="1">
      <alignment horizontal="right" vertical="center"/>
    </xf>
    <xf numFmtId="3" fontId="24" fillId="0" borderId="3" xfId="0" applyNumberFormat="1" applyFont="1" applyBorder="1" applyAlignment="1">
      <alignment horizontal="right" vertical="center"/>
    </xf>
    <xf numFmtId="3" fontId="23" fillId="0" borderId="7" xfId="0" applyNumberFormat="1" applyFont="1" applyBorder="1" applyAlignment="1">
      <alignment horizontal="right" vertical="center"/>
    </xf>
    <xf numFmtId="167" fontId="26" fillId="0" borderId="5" xfId="28"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164" fontId="27" fillId="16" borderId="3" xfId="0" applyNumberFormat="1" applyFont="1" applyFill="1" applyBorder="1" applyAlignment="1">
      <alignment horizontal="right" vertical="center"/>
    </xf>
    <xf numFmtId="167" fontId="23" fillId="0" borderId="0" xfId="0" applyNumberFormat="1" applyFont="1" applyBorder="1"/>
    <xf numFmtId="0" fontId="24" fillId="0" borderId="0" xfId="0" applyFont="1" applyAlignment="1">
      <alignment horizontal="left" vertical="center"/>
    </xf>
    <xf numFmtId="0" fontId="24" fillId="11" borderId="0" xfId="0" applyFont="1" applyFill="1" applyBorder="1"/>
    <xf numFmtId="164" fontId="0" fillId="0" borderId="0" xfId="28" applyFont="1"/>
    <xf numFmtId="167" fontId="70" fillId="0" borderId="0" xfId="0" applyNumberFormat="1" applyFont="1"/>
    <xf numFmtId="0" fontId="70" fillId="0" borderId="0" xfId="0" applyFont="1"/>
    <xf numFmtId="0" fontId="70" fillId="0" borderId="0" xfId="0" applyFont="1" applyBorder="1"/>
    <xf numFmtId="167" fontId="70" fillId="0" borderId="0" xfId="0" applyNumberFormat="1" applyFont="1" applyBorder="1"/>
    <xf numFmtId="164" fontId="0" fillId="0" borderId="0" xfId="0" applyNumberFormat="1"/>
    <xf numFmtId="181" fontId="29" fillId="0" borderId="6" xfId="28" applyNumberFormat="1" applyFont="1" applyBorder="1" applyAlignment="1">
      <alignment horizontal="right" vertical="center"/>
    </xf>
    <xf numFmtId="164" fontId="70" fillId="0" borderId="0" xfId="0" applyNumberFormat="1" applyFont="1"/>
    <xf numFmtId="3" fontId="0" fillId="0" borderId="0" xfId="0" applyNumberFormat="1"/>
    <xf numFmtId="3" fontId="70" fillId="0" borderId="0" xfId="0" applyNumberFormat="1" applyFont="1"/>
    <xf numFmtId="164" fontId="70" fillId="0" borderId="0" xfId="28" applyFont="1"/>
    <xf numFmtId="167" fontId="70" fillId="11" borderId="0" xfId="0" applyNumberFormat="1" applyFont="1" applyFill="1"/>
    <xf numFmtId="170" fontId="44" fillId="0" borderId="0" xfId="4" applyNumberFormat="1" applyFont="1" applyFill="1" applyBorder="1" applyAlignment="1" applyProtection="1">
      <alignment horizontal="left" wrapText="1"/>
    </xf>
    <xf numFmtId="0" fontId="23" fillId="11" borderId="5" xfId="0" applyFont="1" applyFill="1" applyBorder="1" applyAlignment="1">
      <alignment horizontal="left" vertical="top" wrapText="1"/>
    </xf>
    <xf numFmtId="164"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87" fillId="0" borderId="0" xfId="0" applyFont="1" applyAlignment="1">
      <alignment vertical="center"/>
    </xf>
    <xf numFmtId="164" fontId="23" fillId="0" borderId="7" xfId="28" applyFont="1" applyBorder="1" applyAlignment="1">
      <alignment horizontal="right" vertical="center"/>
    </xf>
    <xf numFmtId="0" fontId="80" fillId="0" borderId="0" xfId="0" applyFont="1" applyFill="1" applyAlignment="1">
      <alignment vertical="center"/>
    </xf>
    <xf numFmtId="0" fontId="24" fillId="0" borderId="0" xfId="0" applyFont="1" applyAlignment="1">
      <alignment horizontal="left" vertical="center"/>
    </xf>
    <xf numFmtId="0" fontId="24" fillId="0" borderId="0" xfId="0" applyFont="1" applyAlignment="1">
      <alignment horizontal="left" vertical="center"/>
    </xf>
    <xf numFmtId="0" fontId="83"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164" fontId="50" fillId="0" borderId="3" xfId="28" applyFont="1" applyBorder="1" applyAlignment="1">
      <alignment horizontal="right"/>
    </xf>
    <xf numFmtId="10" fontId="50" fillId="0" borderId="3" xfId="2" applyNumberFormat="1" applyFont="1" applyBorder="1" applyAlignment="1">
      <alignment horizontal="right"/>
    </xf>
    <xf numFmtId="3" fontId="26" fillId="0" borderId="8" xfId="0" applyNumberFormat="1" applyFont="1" applyBorder="1" applyAlignment="1">
      <alignment horizontal="right" vertical="center"/>
    </xf>
    <xf numFmtId="167" fontId="51" fillId="11" borderId="3" xfId="0" applyNumberFormat="1" applyFont="1" applyFill="1" applyBorder="1" applyAlignment="1">
      <alignment vertical="center" wrapText="1"/>
    </xf>
    <xf numFmtId="164" fontId="26" fillId="0" borderId="0" xfId="28" applyFont="1" applyBorder="1" applyAlignment="1">
      <alignment horizontal="right" vertical="center"/>
    </xf>
    <xf numFmtId="0" fontId="14" fillId="11" borderId="5" xfId="0" applyFont="1" applyFill="1" applyBorder="1" applyAlignment="1">
      <alignment vertical="center"/>
    </xf>
    <xf numFmtId="175" fontId="24" fillId="5" borderId="0" xfId="0" applyNumberFormat="1" applyFont="1" applyFill="1" applyBorder="1" applyAlignment="1"/>
    <xf numFmtId="169" fontId="14" fillId="11" borderId="6" xfId="1" applyNumberFormat="1" applyFont="1" applyFill="1" applyBorder="1" applyAlignment="1">
      <alignment vertical="center" wrapText="1"/>
    </xf>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169" fontId="13" fillId="11" borderId="5" xfId="0" applyNumberFormat="1" applyFont="1" applyFill="1" applyBorder="1" applyAlignment="1">
      <alignment vertical="center" wrapText="1"/>
    </xf>
    <xf numFmtId="0" fontId="24" fillId="0" borderId="0" xfId="0" applyFont="1" applyFill="1" applyAlignment="1">
      <alignment horizontal="justify" vertical="center"/>
    </xf>
    <xf numFmtId="177" fontId="28" fillId="16" borderId="3" xfId="0" applyNumberFormat="1" applyFont="1" applyFill="1" applyBorder="1" applyAlignment="1">
      <alignment horizontal="right" vertical="center"/>
    </xf>
    <xf numFmtId="177" fontId="29" fillId="16" borderId="3" xfId="0" applyNumberFormat="1" applyFont="1" applyFill="1" applyBorder="1" applyAlignment="1">
      <alignment horizontal="right" vertical="center"/>
    </xf>
    <xf numFmtId="167" fontId="27" fillId="0" borderId="3" xfId="0" applyNumberFormat="1" applyFont="1" applyBorder="1" applyAlignment="1">
      <alignment horizontal="right" vertical="center"/>
    </xf>
    <xf numFmtId="164" fontId="26" fillId="0" borderId="2" xfId="28" applyFont="1" applyBorder="1" applyAlignment="1">
      <alignment horizontal="right"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7"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0" borderId="3" xfId="0" applyNumberFormat="1" applyFont="1" applyBorder="1" applyAlignment="1">
      <alignment horizontal="right" vertical="center" wrapText="1"/>
    </xf>
    <xf numFmtId="3" fontId="26" fillId="0" borderId="3" xfId="0" applyNumberFormat="1" applyFont="1" applyBorder="1" applyAlignment="1">
      <alignment horizontal="right" vertical="center" wrapText="1"/>
    </xf>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3" fontId="26" fillId="0" borderId="3" xfId="0" applyNumberFormat="1" applyFont="1" applyBorder="1" applyAlignment="1">
      <alignment horizontal="right" vertical="center"/>
    </xf>
    <xf numFmtId="0" fontId="80" fillId="0" borderId="0" xfId="0" applyFont="1" applyFill="1" applyAlignment="1">
      <alignment vertical="center"/>
    </xf>
    <xf numFmtId="165" fontId="0" fillId="0" borderId="0" xfId="0" applyNumberFormat="1"/>
    <xf numFmtId="172" fontId="0" fillId="0" borderId="0" xfId="0" applyNumberFormat="1"/>
    <xf numFmtId="164" fontId="29" fillId="0" borderId="0" xfId="28" applyFont="1" applyBorder="1" applyAlignment="1">
      <alignment horizontal="right" vertical="center"/>
    </xf>
    <xf numFmtId="164" fontId="29" fillId="0" borderId="6" xfId="28" applyFont="1" applyBorder="1" applyAlignment="1">
      <alignment horizontal="right" vertical="center"/>
    </xf>
    <xf numFmtId="0" fontId="13" fillId="11" borderId="6" xfId="0" applyFont="1" applyFill="1" applyBorder="1" applyAlignment="1">
      <alignment vertical="center" wrapText="1"/>
    </xf>
    <xf numFmtId="0" fontId="23" fillId="0" borderId="0" xfId="0" applyFont="1" applyFill="1" applyAlignment="1">
      <alignment horizontal="left" vertical="top"/>
    </xf>
    <xf numFmtId="167" fontId="26" fillId="0" borderId="6" xfId="0" applyNumberFormat="1" applyFont="1" applyFill="1" applyBorder="1" applyAlignment="1">
      <alignment horizontal="right" vertical="center"/>
    </xf>
    <xf numFmtId="164"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86" fillId="0" borderId="11" xfId="0" applyFont="1" applyFill="1" applyBorder="1" applyAlignment="1">
      <alignment vertical="center" wrapText="1"/>
    </xf>
    <xf numFmtId="0" fontId="37" fillId="0" borderId="0" xfId="0" applyFont="1" applyAlignment="1">
      <alignment horizontal="left" vertical="center"/>
    </xf>
    <xf numFmtId="0" fontId="14" fillId="0" borderId="3" xfId="0" applyFont="1" applyBorder="1" applyAlignment="1">
      <alignment horizontal="left" vertical="center" wrapText="1"/>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167" fontId="26" fillId="0" borderId="0" xfId="28" applyNumberFormat="1" applyFont="1" applyBorder="1" applyAlignment="1">
      <alignment horizontal="right" vertical="center"/>
    </xf>
    <xf numFmtId="0" fontId="50" fillId="0" borderId="4" xfId="0" applyFont="1" applyFill="1" applyBorder="1"/>
    <xf numFmtId="0" fontId="28" fillId="0" borderId="10"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9" fillId="0" borderId="3" xfId="0" applyFont="1" applyFill="1" applyBorder="1" applyAlignment="1">
      <alignment vertical="center"/>
    </xf>
    <xf numFmtId="0" fontId="29" fillId="0" borderId="3" xfId="0" applyFont="1" applyFill="1" applyBorder="1" applyAlignment="1">
      <alignment horizontal="right" vertical="center"/>
    </xf>
    <xf numFmtId="3" fontId="29" fillId="0" borderId="3" xfId="0" applyNumberFormat="1" applyFont="1" applyFill="1" applyBorder="1" applyAlignment="1">
      <alignment horizontal="right" vertical="center"/>
    </xf>
    <xf numFmtId="164" fontId="50" fillId="0" borderId="4" xfId="28" applyFont="1" applyFill="1" applyBorder="1" applyAlignment="1">
      <alignment horizontal="right" vertical="center"/>
    </xf>
    <xf numFmtId="164" fontId="50" fillId="0" borderId="3" xfId="28" applyFont="1" applyFill="1" applyBorder="1"/>
    <xf numFmtId="172" fontId="50" fillId="0" borderId="3" xfId="58" applyNumberFormat="1" applyFont="1" applyFill="1" applyBorder="1"/>
    <xf numFmtId="0" fontId="28" fillId="0" borderId="10" xfId="0" applyFont="1" applyFill="1" applyBorder="1" applyAlignment="1">
      <alignment vertical="center"/>
    </xf>
    <xf numFmtId="0" fontId="26" fillId="0" borderId="4" xfId="0" applyFont="1" applyFill="1" applyBorder="1" applyAlignment="1">
      <alignment vertical="center"/>
    </xf>
    <xf numFmtId="0" fontId="26" fillId="0" borderId="3" xfId="0" applyFont="1" applyFill="1" applyBorder="1" applyAlignment="1">
      <alignment vertical="center"/>
    </xf>
    <xf numFmtId="3" fontId="28" fillId="0" borderId="3" xfId="0" applyNumberFormat="1" applyFont="1" applyFill="1" applyBorder="1" applyAlignment="1">
      <alignment horizontal="right" vertical="center"/>
    </xf>
    <xf numFmtId="0" fontId="50" fillId="0" borderId="7" xfId="0" applyFont="1" applyFill="1" applyBorder="1" applyAlignment="1">
      <alignment horizontal="right" vertical="center"/>
    </xf>
    <xf numFmtId="164" fontId="0" fillId="0" borderId="0" xfId="28" applyFont="1" applyFill="1"/>
    <xf numFmtId="0" fontId="29" fillId="0" borderId="4" xfId="0" applyFont="1" applyFill="1" applyBorder="1" applyAlignment="1">
      <alignment vertical="center"/>
    </xf>
    <xf numFmtId="164" fontId="28" fillId="0" borderId="4" xfId="28" applyFont="1" applyFill="1" applyBorder="1" applyAlignment="1">
      <alignment horizontal="right" vertical="center"/>
    </xf>
    <xf numFmtId="0" fontId="28" fillId="0" borderId="7" xfId="0" applyFont="1" applyFill="1" applyBorder="1" applyAlignment="1">
      <alignment horizontal="right" vertical="center"/>
    </xf>
    <xf numFmtId="164" fontId="28" fillId="0" borderId="3" xfId="28" applyFont="1" applyFill="1" applyBorder="1" applyAlignment="1">
      <alignment horizontal="right" vertical="center"/>
    </xf>
    <xf numFmtId="0" fontId="28" fillId="0" borderId="10" xfId="0" applyFont="1" applyFill="1" applyBorder="1" applyAlignment="1">
      <alignment vertical="center" wrapText="1"/>
    </xf>
    <xf numFmtId="164" fontId="29" fillId="0" borderId="3" xfId="28" applyFont="1" applyFill="1" applyBorder="1" applyAlignment="1">
      <alignment horizontal="right" vertical="center"/>
    </xf>
    <xf numFmtId="0" fontId="29" fillId="0" borderId="10" xfId="0" applyFont="1" applyFill="1" applyBorder="1" applyAlignment="1">
      <alignment vertical="center"/>
    </xf>
    <xf numFmtId="0" fontId="29" fillId="0" borderId="4" xfId="0" applyFont="1" applyFill="1" applyBorder="1" applyAlignment="1">
      <alignment horizontal="center" vertical="center"/>
    </xf>
    <xf numFmtId="0" fontId="29" fillId="0" borderId="3" xfId="0" applyFont="1" applyFill="1" applyBorder="1" applyAlignment="1">
      <alignment horizontal="left" vertical="center"/>
    </xf>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172" fontId="24" fillId="12" borderId="0" xfId="0" applyNumberFormat="1" applyFont="1" applyFill="1" applyBorder="1"/>
    <xf numFmtId="164" fontId="0" fillId="12" borderId="0" xfId="28" applyFont="1" applyFill="1"/>
    <xf numFmtId="0" fontId="0" fillId="12" borderId="0" xfId="0" applyFill="1" applyBorder="1"/>
    <xf numFmtId="167" fontId="0" fillId="12" borderId="0" xfId="0" applyNumberFormat="1" applyFill="1"/>
    <xf numFmtId="164" fontId="0" fillId="12" borderId="0" xfId="0" applyNumberFormat="1" applyFill="1"/>
    <xf numFmtId="167" fontId="0" fillId="12" borderId="0" xfId="0" applyNumberFormat="1" applyFill="1" applyBorder="1"/>
    <xf numFmtId="164" fontId="26" fillId="0" borderId="8" xfId="28" applyFont="1" applyBorder="1" applyAlignment="1">
      <alignment horizontal="right" vertical="center"/>
    </xf>
    <xf numFmtId="167" fontId="26" fillId="16" borderId="14" xfId="0" applyNumberFormat="1" applyFont="1" applyFill="1" applyBorder="1" applyAlignment="1">
      <alignment horizontal="right" vertical="center"/>
    </xf>
    <xf numFmtId="164" fontId="26" fillId="0" borderId="5" xfId="28" applyFont="1" applyBorder="1" applyAlignment="1">
      <alignment horizontal="right" vertical="center"/>
    </xf>
    <xf numFmtId="167" fontId="26" fillId="0" borderId="6" xfId="0" applyNumberFormat="1" applyFont="1" applyBorder="1" applyAlignment="1">
      <alignment horizontal="right" vertical="center"/>
    </xf>
    <xf numFmtId="3" fontId="27" fillId="0" borderId="7" xfId="0" applyNumberFormat="1" applyFont="1" applyBorder="1" applyAlignment="1">
      <alignment horizontal="right" vertical="center"/>
    </xf>
    <xf numFmtId="167" fontId="27" fillId="0" borderId="9" xfId="0" applyNumberFormat="1" applyFont="1" applyBorder="1" applyAlignment="1">
      <alignment horizontal="right" vertical="center"/>
    </xf>
    <xf numFmtId="164" fontId="24" fillId="11" borderId="3" xfId="28" applyFont="1" applyFill="1" applyBorder="1"/>
    <xf numFmtId="164" fontId="24" fillId="11" borderId="5" xfId="28" applyFont="1" applyFill="1" applyBorder="1" applyAlignment="1"/>
    <xf numFmtId="164" fontId="24" fillId="11" borderId="7" xfId="28" applyFont="1" applyFill="1" applyBorder="1"/>
    <xf numFmtId="0" fontId="24" fillId="0" borderId="30" xfId="0" applyFont="1" applyBorder="1" applyAlignment="1">
      <alignment wrapText="1"/>
    </xf>
    <xf numFmtId="173" fontId="29" fillId="0" borderId="0" xfId="788" applyNumberFormat="1" applyFont="1" applyFill="1" applyBorder="1" applyAlignment="1">
      <alignment horizontal="right" vertical="center"/>
    </xf>
    <xf numFmtId="43" fontId="29" fillId="0" borderId="0" xfId="1002" applyNumberFormat="1" applyFont="1" applyFill="1" applyBorder="1" applyAlignment="1">
      <alignment horizontal="right" vertical="center"/>
    </xf>
    <xf numFmtId="43" fontId="29" fillId="0" borderId="0" xfId="594" applyNumberFormat="1" applyFont="1" applyFill="1" applyBorder="1" applyAlignment="1">
      <alignment horizontal="right" vertical="center"/>
    </xf>
    <xf numFmtId="164" fontId="29" fillId="0" borderId="0" xfId="788" applyFont="1" applyFill="1" applyBorder="1" applyAlignment="1">
      <alignment horizontal="right" vertical="center"/>
    </xf>
    <xf numFmtId="164" fontId="29" fillId="0" borderId="0" xfId="788" applyNumberFormat="1" applyFont="1" applyFill="1" applyBorder="1" applyAlignment="1">
      <alignment horizontal="right" vertical="center"/>
    </xf>
    <xf numFmtId="164" fontId="29" fillId="0" borderId="0" xfId="28" applyFont="1" applyFill="1" applyBorder="1" applyAlignment="1">
      <alignment horizontal="right" vertical="center"/>
    </xf>
    <xf numFmtId="43" fontId="29" fillId="0" borderId="0" xfId="719" applyNumberFormat="1" applyFont="1" applyFill="1" applyBorder="1" applyAlignment="1">
      <alignment horizontal="right" vertical="center"/>
    </xf>
    <xf numFmtId="43" fontId="29" fillId="0" borderId="0" xfId="614" applyNumberFormat="1" applyFont="1" applyFill="1" applyBorder="1" applyAlignment="1">
      <alignment horizontal="right" vertical="center"/>
    </xf>
    <xf numFmtId="43" fontId="29" fillId="0" borderId="0" xfId="987" applyNumberFormat="1" applyFont="1" applyFill="1" applyBorder="1" applyAlignment="1">
      <alignment horizontal="right" vertical="center"/>
    </xf>
    <xf numFmtId="164" fontId="90" fillId="11" borderId="8" xfId="44" applyFont="1" applyFill="1" applyBorder="1"/>
    <xf numFmtId="167" fontId="29" fillId="0" borderId="0" xfId="788" applyNumberFormat="1" applyFont="1" applyFill="1" applyBorder="1" applyAlignment="1">
      <alignment horizontal="right" vertical="center"/>
    </xf>
    <xf numFmtId="43" fontId="29" fillId="0" borderId="0" xfId="1015" applyNumberFormat="1" applyFont="1" applyFill="1" applyBorder="1" applyAlignment="1">
      <alignment horizontal="right" vertical="center"/>
    </xf>
    <xf numFmtId="164" fontId="50" fillId="11" borderId="5" xfId="591" applyNumberFormat="1" applyFont="1" applyFill="1" applyBorder="1" applyAlignment="1">
      <alignment vertical="center" wrapText="1"/>
    </xf>
    <xf numFmtId="164" fontId="50" fillId="11" borderId="5" xfId="997" applyNumberFormat="1" applyFont="1" applyFill="1" applyBorder="1" applyAlignment="1">
      <alignment vertical="center" wrapText="1"/>
    </xf>
    <xf numFmtId="164" fontId="50" fillId="11" borderId="5" xfId="1013" applyNumberFormat="1" applyFont="1" applyFill="1" applyBorder="1" applyAlignment="1">
      <alignment vertical="center" wrapText="1"/>
    </xf>
    <xf numFmtId="164" fontId="50" fillId="11" borderId="5" xfId="592" applyNumberFormat="1" applyFont="1" applyFill="1" applyBorder="1" applyAlignment="1">
      <alignment vertical="center" wrapText="1"/>
    </xf>
    <xf numFmtId="164" fontId="50" fillId="11" borderId="5" xfId="47" applyNumberFormat="1" applyFont="1" applyFill="1" applyBorder="1" applyAlignment="1">
      <alignment vertical="center"/>
    </xf>
    <xf numFmtId="164" fontId="50" fillId="11" borderId="5" xfId="989" applyNumberFormat="1" applyFont="1" applyFill="1" applyBorder="1" applyAlignment="1">
      <alignment vertical="center" wrapText="1"/>
    </xf>
    <xf numFmtId="164" fontId="50" fillId="11" borderId="5" xfId="998" applyNumberFormat="1" applyFont="1" applyFill="1" applyBorder="1" applyAlignment="1">
      <alignment vertical="center" wrapText="1"/>
    </xf>
    <xf numFmtId="164" fontId="50" fillId="11" borderId="5" xfId="1005" applyNumberFormat="1" applyFont="1" applyFill="1" applyBorder="1" applyAlignment="1">
      <alignment vertical="center" wrapText="1"/>
    </xf>
    <xf numFmtId="164" fontId="50" fillId="11" borderId="3" xfId="995" applyNumberFormat="1" applyFont="1" applyFill="1" applyBorder="1" applyAlignment="1">
      <alignment vertical="center" wrapText="1"/>
    </xf>
    <xf numFmtId="164" fontId="50" fillId="11" borderId="6" xfId="595" applyNumberFormat="1" applyFont="1" applyFill="1" applyBorder="1" applyAlignment="1">
      <alignment vertical="center" wrapText="1"/>
    </xf>
    <xf numFmtId="164" fontId="50" fillId="11" borderId="6" xfId="1007" applyNumberFormat="1" applyFont="1" applyFill="1" applyBorder="1" applyAlignment="1">
      <alignment vertical="center" wrapText="1"/>
    </xf>
    <xf numFmtId="164" fontId="50" fillId="11" borderId="6" xfId="988" applyNumberFormat="1" applyFont="1" applyFill="1" applyBorder="1" applyAlignment="1">
      <alignment vertical="center" wrapText="1"/>
    </xf>
    <xf numFmtId="164" fontId="50" fillId="0" borderId="6" xfId="988" applyNumberFormat="1" applyFont="1" applyFill="1" applyBorder="1" applyAlignment="1">
      <alignment vertical="center" wrapText="1"/>
    </xf>
    <xf numFmtId="164" fontId="50" fillId="0" borderId="5" xfId="988" applyNumberFormat="1" applyFont="1" applyFill="1" applyBorder="1" applyAlignment="1">
      <alignment vertical="center" wrapText="1"/>
    </xf>
    <xf numFmtId="164" fontId="50" fillId="11" borderId="5" xfId="991" applyNumberFormat="1" applyFont="1" applyFill="1" applyBorder="1" applyAlignment="1">
      <alignment vertical="center" wrapText="1"/>
    </xf>
    <xf numFmtId="0" fontId="13" fillId="0" borderId="3" xfId="0" applyFont="1" applyFill="1" applyBorder="1" applyAlignment="1">
      <alignment horizontal="center" vertical="center"/>
    </xf>
    <xf numFmtId="164" fontId="50" fillId="0" borderId="5" xfId="788" applyFont="1" applyFill="1" applyBorder="1"/>
    <xf numFmtId="169" fontId="50" fillId="0" borderId="5" xfId="1000" quotePrefix="1" applyNumberFormat="1" applyFont="1" applyFill="1" applyBorder="1"/>
    <xf numFmtId="164" fontId="50" fillId="0" borderId="5" xfId="1000" quotePrefix="1" applyNumberFormat="1" applyFont="1" applyFill="1" applyBorder="1"/>
    <xf numFmtId="164" fontId="50" fillId="0" borderId="5" xfId="788" applyNumberFormat="1" applyFont="1" applyFill="1" applyBorder="1"/>
    <xf numFmtId="169" fontId="50" fillId="0" borderId="5" xfId="642" quotePrefix="1" applyNumberFormat="1" applyFont="1" applyFill="1" applyBorder="1"/>
    <xf numFmtId="164" fontId="50" fillId="0" borderId="5" xfId="642" quotePrefix="1" applyNumberFormat="1" applyFont="1" applyFill="1" applyBorder="1"/>
    <xf numFmtId="164" fontId="50" fillId="0" borderId="5" xfId="788" applyFont="1" applyFill="1" applyBorder="1"/>
    <xf numFmtId="167" fontId="51" fillId="0" borderId="8" xfId="3" applyFont="1" applyFill="1" applyBorder="1" applyAlignment="1">
      <alignment vertical="center"/>
    </xf>
    <xf numFmtId="164" fontId="50" fillId="11" borderId="5" xfId="47" applyFont="1" applyFill="1" applyBorder="1"/>
    <xf numFmtId="164" fontId="50" fillId="11" borderId="5" xfId="47" applyFont="1" applyFill="1" applyBorder="1"/>
    <xf numFmtId="164" fontId="50" fillId="11" borderId="5" xfId="835" applyFont="1" applyFill="1" applyBorder="1"/>
    <xf numFmtId="0" fontId="23" fillId="0" borderId="3" xfId="0" applyFont="1" applyBorder="1" applyAlignment="1">
      <alignment vertical="center" wrapText="1"/>
    </xf>
    <xf numFmtId="0" fontId="28" fillId="0" borderId="15" xfId="0" applyFont="1" applyBorder="1" applyAlignment="1">
      <alignment vertical="center" wrapText="1"/>
    </xf>
    <xf numFmtId="43" fontId="29" fillId="0" borderId="0" xfId="984" applyNumberFormat="1" applyFont="1" applyFill="1" applyBorder="1" applyAlignment="1">
      <alignment horizontal="right" vertical="center"/>
    </xf>
    <xf numFmtId="0" fontId="0" fillId="0" borderId="3" xfId="0" applyBorder="1"/>
    <xf numFmtId="164" fontId="23" fillId="16" borderId="3" xfId="28" applyFont="1" applyFill="1" applyBorder="1" applyAlignment="1">
      <alignment horizontal="center" vertical="center"/>
    </xf>
    <xf numFmtId="164" fontId="26" fillId="0" borderId="5" xfId="44" applyFont="1" applyFill="1" applyBorder="1" applyAlignment="1">
      <alignment vertical="center"/>
    </xf>
    <xf numFmtId="164" fontId="26" fillId="11" borderId="3" xfId="44" applyFont="1" applyFill="1" applyBorder="1" applyAlignment="1">
      <alignment horizontal="center" vertical="center"/>
    </xf>
    <xf numFmtId="0" fontId="27" fillId="0" borderId="3" xfId="0" applyFont="1" applyBorder="1" applyAlignment="1">
      <alignment horizontal="center" vertical="center" wrapText="1"/>
    </xf>
    <xf numFmtId="4" fontId="26" fillId="0" borderId="3" xfId="0" applyNumberFormat="1" applyFont="1" applyFill="1" applyBorder="1" applyAlignment="1">
      <alignment horizontal="right" vertical="center"/>
    </xf>
    <xf numFmtId="0" fontId="27" fillId="0" borderId="3" xfId="0" applyFont="1" applyBorder="1" applyAlignment="1">
      <alignment horizontal="center" vertical="center" wrapText="1"/>
    </xf>
    <xf numFmtId="4" fontId="26" fillId="0" borderId="3" xfId="0" applyNumberFormat="1" applyFont="1" applyFill="1" applyBorder="1" applyAlignment="1">
      <alignment horizontal="right" vertical="center"/>
    </xf>
    <xf numFmtId="14" fontId="24" fillId="11" borderId="8" xfId="0" applyNumberFormat="1" applyFont="1" applyFill="1" applyBorder="1" applyAlignment="1">
      <alignment horizontal="center"/>
    </xf>
    <xf numFmtId="0" fontId="23" fillId="0" borderId="8" xfId="0" applyFont="1" applyBorder="1"/>
    <xf numFmtId="164" fontId="3" fillId="11" borderId="3" xfId="788" applyFont="1" applyFill="1" applyBorder="1" applyAlignment="1">
      <alignment horizontal="right"/>
    </xf>
    <xf numFmtId="0" fontId="27" fillId="11" borderId="10" xfId="0" applyFont="1" applyFill="1" applyBorder="1" applyAlignment="1">
      <alignment horizontal="left" vertical="center" wrapText="1"/>
    </xf>
    <xf numFmtId="164" fontId="27" fillId="11" borderId="3" xfId="44" applyFont="1" applyFill="1" applyBorder="1" applyAlignment="1">
      <alignment vertical="center"/>
    </xf>
    <xf numFmtId="164"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164" fontId="26" fillId="11" borderId="3" xfId="44" applyFont="1" applyFill="1" applyBorder="1" applyAlignment="1">
      <alignment vertical="center"/>
    </xf>
    <xf numFmtId="175" fontId="24" fillId="16" borderId="3" xfId="0" applyNumberFormat="1" applyFont="1" applyFill="1" applyBorder="1" applyAlignment="1">
      <alignment horizontal="center" vertical="center"/>
    </xf>
    <xf numFmtId="164" fontId="26" fillId="11" borderId="5" xfId="44" applyFont="1" applyFill="1" applyBorder="1" applyAlignment="1">
      <alignment vertical="center"/>
    </xf>
    <xf numFmtId="164" fontId="26" fillId="11" borderId="8" xfId="44" applyFont="1" applyFill="1" applyBorder="1" applyAlignment="1">
      <alignment vertical="center"/>
    </xf>
    <xf numFmtId="0" fontId="0" fillId="0" borderId="0" xfId="0"/>
    <xf numFmtId="164" fontId="26" fillId="11" borderId="3" xfId="44" applyFont="1" applyFill="1" applyBorder="1" applyAlignment="1">
      <alignment vertical="center"/>
    </xf>
    <xf numFmtId="175" fontId="7" fillId="11" borderId="5" xfId="51" applyNumberFormat="1" applyFont="1" applyFill="1" applyBorder="1" applyAlignment="1">
      <alignment horizontal="center"/>
    </xf>
    <xf numFmtId="175" fontId="24" fillId="16" borderId="3" xfId="0" applyNumberFormat="1" applyFont="1" applyFill="1" applyBorder="1" applyAlignment="1">
      <alignment horizontal="center" vertical="center"/>
    </xf>
    <xf numFmtId="164"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164"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164"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3" fillId="11" borderId="3" xfId="15" applyFont="1" applyFill="1" applyBorder="1"/>
    <xf numFmtId="0" fontId="27" fillId="0" borderId="3" xfId="0" applyFont="1" applyFill="1" applyBorder="1" applyAlignment="1">
      <alignment vertical="center" wrapText="1"/>
    </xf>
    <xf numFmtId="41" fontId="50" fillId="0" borderId="3" xfId="121" applyFont="1" applyBorder="1"/>
    <xf numFmtId="0" fontId="29" fillId="0" borderId="10" xfId="0" applyFont="1" applyFill="1" applyBorder="1" applyAlignment="1">
      <alignment horizontal="center" vertical="center" wrapText="1"/>
    </xf>
    <xf numFmtId="0" fontId="0" fillId="0" borderId="10" xfId="0" quotePrefix="1" applyBorder="1"/>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4" fillId="16" borderId="6" xfId="0" applyFont="1" applyFill="1" applyBorder="1" applyAlignment="1">
      <alignment horizontal="center" vertical="center"/>
    </xf>
    <xf numFmtId="0" fontId="29" fillId="16" borderId="0" xfId="0" applyFont="1" applyFill="1" applyBorder="1" applyAlignment="1">
      <alignment horizontal="center" vertical="center" wrapText="1"/>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28" fillId="0" borderId="0" xfId="0" applyFont="1" applyBorder="1" applyAlignment="1">
      <alignment vertical="center" wrapText="1"/>
    </xf>
    <xf numFmtId="0" fontId="28" fillId="0" borderId="11" xfId="0" applyFont="1" applyBorder="1" applyAlignment="1">
      <alignment vertical="center" wrapText="1"/>
    </xf>
    <xf numFmtId="0" fontId="28" fillId="0" borderId="6" xfId="0" applyFont="1" applyBorder="1" applyAlignment="1">
      <alignment vertical="center" wrapText="1"/>
    </xf>
    <xf numFmtId="0" fontId="28" fillId="0" borderId="0" xfId="0" applyFont="1" applyBorder="1" applyAlignment="1">
      <alignment vertical="top" wrapText="1"/>
    </xf>
    <xf numFmtId="164" fontId="28" fillId="0" borderId="0" xfId="0" applyNumberFormat="1" applyFont="1" applyBorder="1" applyAlignment="1">
      <alignment vertical="top" wrapText="1"/>
    </xf>
    <xf numFmtId="3" fontId="28" fillId="0" borderId="0" xfId="0" applyNumberFormat="1" applyFont="1" applyBorder="1" applyAlignment="1">
      <alignment vertical="top" wrapText="1"/>
    </xf>
    <xf numFmtId="164" fontId="28" fillId="0" borderId="0" xfId="0" applyNumberFormat="1" applyFont="1" applyBorder="1" applyAlignment="1">
      <alignment vertical="center" wrapText="1"/>
    </xf>
    <xf numFmtId="0" fontId="28" fillId="0" borderId="20" xfId="0" applyFont="1" applyBorder="1" applyAlignment="1">
      <alignment vertical="center" wrapText="1"/>
    </xf>
    <xf numFmtId="0" fontId="28" fillId="0" borderId="14" xfId="0" applyFont="1" applyBorder="1" applyAlignment="1">
      <alignment vertical="center" wrapText="1"/>
    </xf>
    <xf numFmtId="0" fontId="28" fillId="0" borderId="11" xfId="0" applyFont="1" applyBorder="1" applyAlignment="1">
      <alignment vertical="top" wrapText="1"/>
    </xf>
    <xf numFmtId="3" fontId="28" fillId="0" borderId="6" xfId="0" applyNumberFormat="1" applyFont="1" applyBorder="1" applyAlignment="1">
      <alignment vertical="top" wrapText="1"/>
    </xf>
    <xf numFmtId="167" fontId="29" fillId="0" borderId="2" xfId="788" applyNumberFormat="1" applyFont="1" applyFill="1" applyBorder="1" applyAlignment="1">
      <alignment horizontal="right" vertical="center"/>
    </xf>
    <xf numFmtId="43" fontId="29" fillId="0" borderId="2" xfId="984"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4" fontId="26" fillId="0" borderId="6" xfId="0" applyNumberFormat="1" applyFont="1" applyBorder="1" applyAlignment="1">
      <alignment horizontal="right" vertical="center" wrapText="1"/>
    </xf>
    <xf numFmtId="2" fontId="26" fillId="0" borderId="6" xfId="0" applyNumberFormat="1" applyFont="1" applyBorder="1" applyAlignment="1">
      <alignment horizontal="right" vertical="center" wrapText="1"/>
    </xf>
    <xf numFmtId="181" fontId="26" fillId="0" borderId="6" xfId="28" applyNumberFormat="1" applyFont="1" applyBorder="1" applyAlignment="1">
      <alignment horizontal="right" vertical="center" wrapText="1"/>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10" fillId="0" borderId="13" xfId="0" applyFont="1" applyBorder="1" applyAlignment="1">
      <alignment horizontal="center" wrapText="1"/>
    </xf>
    <xf numFmtId="0" fontId="10" fillId="0" borderId="4" xfId="0" applyFont="1" applyBorder="1" applyAlignment="1">
      <alignment horizontal="center" wrapText="1"/>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0" fontId="27" fillId="0" borderId="14" xfId="0" applyFont="1" applyBorder="1" applyAlignment="1">
      <alignment horizontal="center"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7" fillId="0" borderId="6"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4" fontId="26" fillId="0" borderId="9" xfId="0" applyNumberFormat="1" applyFont="1" applyBorder="1" applyAlignment="1">
      <alignment horizontal="righ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2" fontId="26" fillId="0" borderId="9" xfId="0" applyNumberFormat="1" applyFont="1" applyBorder="1" applyAlignment="1">
      <alignment horizontal="right" vertical="center" wrapText="1"/>
    </xf>
    <xf numFmtId="0" fontId="50" fillId="0" borderId="3" xfId="0" applyFont="1" applyFill="1" applyBorder="1"/>
    <xf numFmtId="0" fontId="23" fillId="0" borderId="0" xfId="0" applyFont="1" applyAlignment="1">
      <alignment horizontal="left" vertical="top" wrapText="1"/>
    </xf>
    <xf numFmtId="164" fontId="29" fillId="0" borderId="4" xfId="28" applyFont="1" applyBorder="1" applyAlignment="1">
      <alignment horizontal="left" vertical="center" wrapText="1"/>
    </xf>
    <xf numFmtId="0" fontId="29" fillId="0" borderId="4"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3" xfId="0" applyFont="1" applyFill="1" applyBorder="1" applyAlignment="1">
      <alignment horizontal="center" vertical="center"/>
    </xf>
    <xf numFmtId="0" fontId="29" fillId="0" borderId="0" xfId="0" applyFont="1" applyFill="1" applyBorder="1" applyAlignment="1">
      <alignment horizontal="center" vertical="center" wrapText="1"/>
    </xf>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67" fontId="19" fillId="0" borderId="0" xfId="31" applyNumberFormat="1" applyFont="1" applyBorder="1" applyAlignment="1">
      <alignment horizontal="left"/>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6" fillId="0" borderId="0" xfId="0" applyFont="1" applyAlignment="1">
      <alignment horizontal="left" vertical="top" wrapText="1"/>
    </xf>
    <xf numFmtId="0" fontId="71" fillId="0" borderId="0" xfId="0" applyFont="1" applyAlignment="1">
      <alignment horizontal="left" vertical="center"/>
    </xf>
    <xf numFmtId="0" fontId="26" fillId="0" borderId="0" xfId="0" applyFont="1" applyFill="1" applyAlignment="1">
      <alignment horizontal="left" vertical="top" wrapText="1"/>
    </xf>
    <xf numFmtId="0" fontId="26" fillId="0" borderId="0" xfId="0" applyFont="1" applyFill="1" applyAlignment="1">
      <alignment vertical="top" wrapText="1"/>
    </xf>
    <xf numFmtId="0" fontId="27" fillId="16" borderId="10" xfId="0" applyFont="1" applyFill="1" applyBorder="1" applyAlignment="1">
      <alignment horizontal="center"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0" fontId="26" fillId="0" borderId="0" xfId="0" applyFont="1" applyAlignment="1">
      <alignment vertical="top" wrapText="1"/>
    </xf>
    <xf numFmtId="0" fontId="24" fillId="11" borderId="10" xfId="0" applyFont="1" applyFill="1" applyBorder="1" applyAlignment="1">
      <alignment horizontal="center"/>
    </xf>
    <xf numFmtId="0" fontId="24" fillId="11" borderId="4" xfId="0" applyFont="1" applyFill="1" applyBorder="1" applyAlignment="1">
      <alignment horizontal="center"/>
    </xf>
    <xf numFmtId="0" fontId="27" fillId="16" borderId="3" xfId="0" applyFont="1" applyFill="1" applyBorder="1" applyAlignment="1">
      <alignment horizontal="center"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8" fillId="0" borderId="11" xfId="0" applyFont="1" applyBorder="1" applyAlignment="1">
      <alignment horizontal="left" vertical="center" wrapText="1"/>
    </xf>
    <xf numFmtId="0" fontId="28" fillId="0" borderId="0" xfId="0" applyFont="1" applyBorder="1" applyAlignment="1">
      <alignment horizontal="left" vertical="center" wrapText="1"/>
    </xf>
    <xf numFmtId="0" fontId="28" fillId="0" borderId="6" xfId="0" applyFont="1" applyBorder="1" applyAlignment="1">
      <alignment horizontal="left" vertical="center" wrapText="1"/>
    </xf>
    <xf numFmtId="0" fontId="24" fillId="11" borderId="3" xfId="0" applyFont="1" applyFill="1" applyBorder="1" applyAlignment="1">
      <alignment horizontal="center" vertical="center" wrapText="1"/>
    </xf>
    <xf numFmtId="0" fontId="29" fillId="16" borderId="3" xfId="0" applyFont="1" applyFill="1" applyBorder="1" applyAlignment="1">
      <alignment horizontal="center" vertical="center" wrapText="1"/>
    </xf>
    <xf numFmtId="0" fontId="24" fillId="0" borderId="0" xfId="0" applyFont="1" applyAlignment="1">
      <alignment horizontal="left" vertical="center"/>
    </xf>
    <xf numFmtId="0" fontId="23" fillId="0" borderId="0" xfId="0" applyFont="1" applyAlignment="1">
      <alignment horizontal="left" vertical="top"/>
    </xf>
    <xf numFmtId="172" fontId="51" fillId="0" borderId="3" xfId="58" applyNumberFormat="1" applyFont="1" applyBorder="1" applyAlignment="1">
      <alignment horizontal="center"/>
    </xf>
    <xf numFmtId="0" fontId="51" fillId="0" borderId="3" xfId="0" applyFont="1" applyFill="1" applyBorder="1" applyAlignment="1">
      <alignment horizontal="left"/>
    </xf>
    <xf numFmtId="0" fontId="51" fillId="0" borderId="8" xfId="0" applyFont="1" applyFill="1" applyBorder="1" applyAlignment="1">
      <alignment horizontal="left"/>
    </xf>
    <xf numFmtId="0" fontId="51" fillId="0" borderId="3" xfId="0" applyFont="1" applyBorder="1" applyAlignment="1">
      <alignment horizontal="center"/>
    </xf>
    <xf numFmtId="0" fontId="51" fillId="0" borderId="8" xfId="0" applyFont="1" applyBorder="1" applyAlignment="1">
      <alignment horizontal="center"/>
    </xf>
    <xf numFmtId="0" fontId="51" fillId="0" borderId="3" xfId="0" applyFont="1" applyFill="1" applyBorder="1" applyAlignment="1">
      <alignment horizontal="center"/>
    </xf>
    <xf numFmtId="0" fontId="51" fillId="0" borderId="8" xfId="0" applyFont="1" applyFill="1" applyBorder="1" applyAlignment="1">
      <alignment horizontal="center"/>
    </xf>
    <xf numFmtId="0" fontId="24" fillId="11" borderId="13" xfId="0" applyFont="1" applyFill="1" applyBorder="1" applyAlignment="1">
      <alignment horizontal="center"/>
    </xf>
    <xf numFmtId="0" fontId="24" fillId="0" borderId="0" xfId="0" applyFont="1" applyAlignment="1">
      <alignment horizontal="left" vertical="top"/>
    </xf>
    <xf numFmtId="0" fontId="24" fillId="0" borderId="0" xfId="0" applyFont="1" applyAlignment="1">
      <alignment horizontal="left" vertical="top" wrapText="1"/>
    </xf>
    <xf numFmtId="0" fontId="3" fillId="0" borderId="0" xfId="0" applyFont="1" applyFill="1" applyAlignment="1">
      <alignment horizontal="left" vertical="top" wrapText="1"/>
    </xf>
    <xf numFmtId="0" fontId="53" fillId="0" borderId="0" xfId="0" applyFont="1" applyAlignment="1">
      <alignment horizontal="left" vertical="top"/>
    </xf>
    <xf numFmtId="0" fontId="23" fillId="11" borderId="0" xfId="0" applyFont="1" applyFill="1" applyAlignment="1">
      <alignment horizontal="left" vertical="top" wrapText="1"/>
    </xf>
    <xf numFmtId="0" fontId="43" fillId="0" borderId="0" xfId="0" applyFont="1" applyAlignment="1">
      <alignment horizontal="left" vertical="top" wrapText="1"/>
    </xf>
    <xf numFmtId="0" fontId="23" fillId="0" borderId="0" xfId="0" applyFont="1" applyFill="1" applyAlignment="1">
      <alignment horizontal="left" vertical="top" wrapText="1"/>
    </xf>
    <xf numFmtId="0" fontId="71" fillId="0" borderId="0" xfId="0" applyFont="1" applyAlignment="1">
      <alignment horizontal="left" vertical="top"/>
    </xf>
    <xf numFmtId="0" fontId="3" fillId="0" borderId="0" xfId="0" applyFont="1" applyAlignment="1">
      <alignment horizontal="left" vertical="center" wrapText="1"/>
    </xf>
    <xf numFmtId="0" fontId="23" fillId="0" borderId="0" xfId="0" applyFont="1" applyAlignment="1">
      <alignment horizontal="left" vertical="center" wrapText="1"/>
    </xf>
    <xf numFmtId="49" fontId="24" fillId="0" borderId="0" xfId="0" applyNumberFormat="1" applyFont="1" applyAlignment="1">
      <alignment horizontal="left" vertical="top" wrapText="1"/>
    </xf>
    <xf numFmtId="0" fontId="23" fillId="0" borderId="0" xfId="0" applyFont="1" applyAlignment="1">
      <alignment horizontal="left" vertical="center"/>
    </xf>
    <xf numFmtId="0" fontId="25" fillId="0" borderId="0" xfId="0" applyFont="1" applyAlignment="1">
      <alignment horizontal="left" vertic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1695450</xdr:colOff>
      <xdr:row>0</xdr:row>
      <xdr:rowOff>0</xdr:rowOff>
    </xdr:from>
    <xdr:to>
      <xdr:col>4</xdr:col>
      <xdr:colOff>314325</xdr:colOff>
      <xdr:row>4</xdr:row>
      <xdr:rowOff>121168</xdr:rowOff>
    </xdr:to>
    <xdr:pic>
      <xdr:nvPicPr>
        <xdr:cNvPr id="3" name="Imagen 2"/>
        <xdr:cNvPicPr>
          <a:picLocks noChangeAspect="1"/>
        </xdr:cNvPicPr>
      </xdr:nvPicPr>
      <xdr:blipFill>
        <a:blip xmlns:r="http://schemas.openxmlformats.org/officeDocument/2006/relationships" r:embed="rId1"/>
        <a:stretch>
          <a:fillRect/>
        </a:stretch>
      </xdr:blipFill>
      <xdr:spPr>
        <a:xfrm>
          <a:off x="3381375" y="0"/>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1040342</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2</xdr:col>
      <xdr:colOff>45509</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2</xdr:col>
      <xdr:colOff>225426</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xdr:colOff>
          <xdr:row>52</xdr:row>
          <xdr:rowOff>7620</xdr:rowOff>
        </xdr:from>
        <xdr:to>
          <xdr:col>4</xdr:col>
          <xdr:colOff>160020</xdr:colOff>
          <xdr:row>52</xdr:row>
          <xdr:rowOff>160020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832909</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zoomScaleNormal="100" zoomScaleSheetLayoutView="100" workbookViewId="0">
      <selection activeCell="A14" sqref="A14"/>
    </sheetView>
  </sheetViews>
  <sheetFormatPr baseColWidth="10" defaultRowHeight="14.4"/>
  <cols>
    <col min="1" max="1" width="14.44140625" customWidth="1"/>
    <col min="2" max="2" width="13.109375" customWidth="1"/>
    <col min="3" max="3" width="24.88671875" customWidth="1"/>
    <col min="4" max="4" width="14.44140625" customWidth="1"/>
    <col min="5" max="5" width="18.5546875" customWidth="1"/>
    <col min="6" max="6" width="14.44140625" customWidth="1"/>
    <col min="7" max="7" width="16.6640625" customWidth="1"/>
  </cols>
  <sheetData>
    <row r="1" spans="3:3" s="362" customFormat="1"/>
    <row r="2" spans="3:3" s="362" customFormat="1"/>
    <row r="5" spans="3:3" ht="21">
      <c r="C5" s="504" t="s">
        <v>1537</v>
      </c>
    </row>
    <row r="8" spans="3:3" ht="15.6">
      <c r="C8" s="505" t="s">
        <v>1538</v>
      </c>
    </row>
    <row r="9" spans="3:3" ht="15.6">
      <c r="C9" s="505" t="s">
        <v>1810</v>
      </c>
    </row>
    <row r="18" spans="2:4">
      <c r="B18" s="523"/>
      <c r="C18" s="523"/>
      <c r="D18" s="523"/>
    </row>
    <row r="19" spans="2:4">
      <c r="B19" s="418"/>
      <c r="C19" s="418"/>
      <c r="D19" s="418"/>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50"/>
  <sheetViews>
    <sheetView showGridLines="0" zoomScaleNormal="100" zoomScaleSheetLayoutView="100" workbookViewId="0">
      <selection activeCell="F28" sqref="F28"/>
    </sheetView>
  </sheetViews>
  <sheetFormatPr baseColWidth="10" defaultRowHeight="14.4"/>
  <cols>
    <col min="1" max="1" width="2.88671875" style="362" customWidth="1"/>
    <col min="2" max="2" width="22.44140625" style="512" customWidth="1"/>
    <col min="3" max="3" width="34.5546875" customWidth="1"/>
    <col min="4" max="4" width="20" customWidth="1"/>
    <col min="5" max="5" width="13.33203125" customWidth="1"/>
    <col min="7" max="7" width="13.5546875" customWidth="1"/>
    <col min="8" max="8" width="19.44140625" customWidth="1"/>
  </cols>
  <sheetData>
    <row r="6" spans="2:4" ht="17.399999999999999">
      <c r="D6" s="417" t="s">
        <v>1539</v>
      </c>
    </row>
    <row r="7" spans="2:4">
      <c r="D7" s="506" t="s">
        <v>1811</v>
      </c>
    </row>
    <row r="8" spans="2:4" s="362" customFormat="1">
      <c r="B8" s="512"/>
      <c r="D8" s="506"/>
    </row>
    <row r="9" spans="2:4">
      <c r="B9" s="482" t="s">
        <v>1540</v>
      </c>
    </row>
    <row r="10" spans="2:4">
      <c r="B10" s="487"/>
    </row>
    <row r="11" spans="2:4">
      <c r="B11" s="482" t="s">
        <v>1541</v>
      </c>
    </row>
    <row r="12" spans="2:4">
      <c r="B12" s="482" t="s">
        <v>1542</v>
      </c>
    </row>
    <row r="13" spans="2:4">
      <c r="B13" s="482" t="s">
        <v>1543</v>
      </c>
    </row>
    <row r="14" spans="2:4">
      <c r="B14" s="482" t="s">
        <v>1544</v>
      </c>
    </row>
    <row r="15" spans="2:4">
      <c r="B15" s="482" t="s">
        <v>1545</v>
      </c>
    </row>
    <row r="16" spans="2:4">
      <c r="B16" s="482" t="s">
        <v>1546</v>
      </c>
    </row>
    <row r="17" spans="2:11">
      <c r="B17" s="482" t="s">
        <v>1547</v>
      </c>
    </row>
    <row r="18" spans="2:11" s="362" customFormat="1">
      <c r="B18" s="482" t="s">
        <v>1645</v>
      </c>
    </row>
    <row r="19" spans="2:11">
      <c r="B19" s="482" t="s">
        <v>1548</v>
      </c>
    </row>
    <row r="20" spans="2:11">
      <c r="B20" s="487"/>
    </row>
    <row r="21" spans="2:11">
      <c r="B21" s="482" t="s">
        <v>1549</v>
      </c>
    </row>
    <row r="22" spans="2:11">
      <c r="B22" s="482"/>
    </row>
    <row r="23" spans="2:11">
      <c r="B23" s="482" t="s">
        <v>1550</v>
      </c>
    </row>
    <row r="24" spans="2:11">
      <c r="B24" s="482" t="s">
        <v>1551</v>
      </c>
    </row>
    <row r="25" spans="2:11" ht="42" customHeight="1">
      <c r="B25" s="987" t="s">
        <v>1552</v>
      </c>
      <c r="C25" s="987"/>
      <c r="D25" s="987"/>
      <c r="E25" s="987"/>
      <c r="F25" s="987"/>
      <c r="G25" s="987"/>
      <c r="H25" s="987"/>
      <c r="I25" s="987"/>
      <c r="J25" s="524"/>
      <c r="K25" s="524"/>
    </row>
    <row r="26" spans="2:11">
      <c r="B26" s="507"/>
    </row>
    <row r="27" spans="2:11">
      <c r="B27" s="259" t="s">
        <v>1553</v>
      </c>
    </row>
    <row r="28" spans="2:11" s="362" customFormat="1">
      <c r="B28" s="259"/>
    </row>
    <row r="29" spans="2:11">
      <c r="B29" s="747" t="s">
        <v>1554</v>
      </c>
      <c r="C29" s="748" t="s">
        <v>1555</v>
      </c>
    </row>
    <row r="30" spans="2:11" ht="14.25" customHeight="1">
      <c r="B30" s="516" t="s">
        <v>1556</v>
      </c>
      <c r="C30" s="464" t="s">
        <v>1557</v>
      </c>
    </row>
    <row r="31" spans="2:11">
      <c r="B31" s="516" t="s">
        <v>1558</v>
      </c>
      <c r="C31" s="464" t="s">
        <v>1557</v>
      </c>
    </row>
    <row r="32" spans="2:11">
      <c r="B32" s="516" t="s">
        <v>1559</v>
      </c>
      <c r="C32" s="464" t="s">
        <v>1560</v>
      </c>
    </row>
    <row r="33" spans="2:9" s="906" customFormat="1">
      <c r="B33" s="516" t="s">
        <v>1848</v>
      </c>
      <c r="C33" s="464" t="s">
        <v>1849</v>
      </c>
    </row>
    <row r="34" spans="2:9">
      <c r="B34" s="516" t="s">
        <v>1561</v>
      </c>
      <c r="C34" s="464" t="s">
        <v>1562</v>
      </c>
    </row>
    <row r="35" spans="2:9">
      <c r="B35" s="516" t="s">
        <v>1563</v>
      </c>
      <c r="C35" s="221" t="s">
        <v>1564</v>
      </c>
    </row>
    <row r="36" spans="2:9" s="362" customFormat="1">
      <c r="B36" s="516" t="s">
        <v>1646</v>
      </c>
      <c r="C36" s="221"/>
    </row>
    <row r="37" spans="2:9">
      <c r="B37" s="516" t="s">
        <v>1647</v>
      </c>
      <c r="C37" s="221" t="s">
        <v>1648</v>
      </c>
    </row>
    <row r="38" spans="2:9" s="362" customFormat="1">
      <c r="B38" s="596"/>
    </row>
    <row r="39" spans="2:9" s="362" customFormat="1">
      <c r="B39" s="527"/>
    </row>
    <row r="40" spans="2:9">
      <c r="B40" s="259" t="s">
        <v>1565</v>
      </c>
    </row>
    <row r="41" spans="2:9">
      <c r="B41" s="508"/>
    </row>
    <row r="42" spans="2:9">
      <c r="B42" s="597" t="s">
        <v>1653</v>
      </c>
    </row>
    <row r="43" spans="2:9">
      <c r="B43" s="487" t="s">
        <v>1649</v>
      </c>
    </row>
    <row r="44" spans="2:9">
      <c r="B44" s="487" t="s">
        <v>1650</v>
      </c>
    </row>
    <row r="45" spans="2:9">
      <c r="B45" s="487" t="s">
        <v>1651</v>
      </c>
    </row>
    <row r="46" spans="2:9">
      <c r="B46" s="487" t="s">
        <v>1566</v>
      </c>
    </row>
    <row r="47" spans="2:9">
      <c r="B47" s="487"/>
    </row>
    <row r="48" spans="2:9" ht="30" customHeight="1">
      <c r="B48" s="986" t="s">
        <v>1652</v>
      </c>
      <c r="C48" s="986"/>
      <c r="D48" s="986"/>
      <c r="E48" s="986"/>
      <c r="F48" s="986"/>
      <c r="G48" s="986"/>
      <c r="H48" s="986"/>
      <c r="I48" s="986"/>
    </row>
    <row r="49" spans="2:8">
      <c r="B49" s="482"/>
      <c r="D49" s="441"/>
    </row>
    <row r="50" spans="2:8">
      <c r="B50" s="482" t="s">
        <v>1782</v>
      </c>
    </row>
    <row r="51" spans="2:8" s="362" customFormat="1">
      <c r="B51" s="482"/>
    </row>
    <row r="52" spans="2:8" ht="24">
      <c r="B52" s="741" t="s">
        <v>1567</v>
      </c>
      <c r="C52" s="741" t="s">
        <v>1568</v>
      </c>
      <c r="D52" s="741" t="s">
        <v>1569</v>
      </c>
      <c r="E52" s="741" t="s">
        <v>1570</v>
      </c>
      <c r="F52" s="741" t="s">
        <v>1571</v>
      </c>
      <c r="G52" s="741" t="s">
        <v>1765</v>
      </c>
      <c r="H52" s="741" t="s">
        <v>1572</v>
      </c>
    </row>
    <row r="53" spans="2:8">
      <c r="B53" s="517">
        <v>1</v>
      </c>
      <c r="C53" s="518" t="s">
        <v>1679</v>
      </c>
      <c r="D53" s="447" t="s">
        <v>1654</v>
      </c>
      <c r="E53" s="519">
        <v>17</v>
      </c>
      <c r="F53" s="519">
        <v>17</v>
      </c>
      <c r="G53" s="520">
        <f t="shared" ref="G53:G58" si="0">+F53*1000000</f>
        <v>17000000</v>
      </c>
      <c r="H53" s="598">
        <f>+G53/$G$59</f>
        <v>3.5986452159187127E-3</v>
      </c>
    </row>
    <row r="54" spans="2:8">
      <c r="B54" s="517">
        <v>2</v>
      </c>
      <c r="C54" s="518" t="s">
        <v>1573</v>
      </c>
      <c r="D54" s="447" t="s">
        <v>1655</v>
      </c>
      <c r="E54" s="519">
        <v>2819</v>
      </c>
      <c r="F54" s="519">
        <v>2819</v>
      </c>
      <c r="G54" s="520">
        <f t="shared" si="0"/>
        <v>2819000000</v>
      </c>
      <c r="H54" s="598">
        <v>0.59599999999999997</v>
      </c>
    </row>
    <row r="55" spans="2:8" ht="22.8">
      <c r="B55" s="517">
        <v>3</v>
      </c>
      <c r="C55" s="447" t="s">
        <v>1699</v>
      </c>
      <c r="D55" s="447" t="s">
        <v>1656</v>
      </c>
      <c r="E55" s="519">
        <v>472</v>
      </c>
      <c r="F55" s="519">
        <v>472</v>
      </c>
      <c r="G55" s="520">
        <f t="shared" si="0"/>
        <v>472000000</v>
      </c>
      <c r="H55" s="598">
        <f>+ROUND(G55/$G$59,1)</f>
        <v>0.1</v>
      </c>
    </row>
    <row r="56" spans="2:8" s="362" customFormat="1" ht="22.8">
      <c r="B56" s="517">
        <v>4</v>
      </c>
      <c r="C56" s="447" t="s">
        <v>1699</v>
      </c>
      <c r="D56" s="447" t="s">
        <v>1657</v>
      </c>
      <c r="E56" s="519">
        <v>472</v>
      </c>
      <c r="F56" s="519">
        <v>472</v>
      </c>
      <c r="G56" s="520">
        <f t="shared" si="0"/>
        <v>472000000</v>
      </c>
      <c r="H56" s="598">
        <f>+ROUND(G56/$G$59,1)</f>
        <v>0.1</v>
      </c>
    </row>
    <row r="57" spans="2:8" s="362" customFormat="1" ht="22.8">
      <c r="B57" s="517">
        <v>5</v>
      </c>
      <c r="C57" s="447" t="s">
        <v>1699</v>
      </c>
      <c r="D57" s="447" t="s">
        <v>1658</v>
      </c>
      <c r="E57" s="519">
        <v>472</v>
      </c>
      <c r="F57" s="519">
        <v>472</v>
      </c>
      <c r="G57" s="520">
        <f t="shared" si="0"/>
        <v>472000000</v>
      </c>
      <c r="H57" s="598">
        <f>+ROUND(G57/$G$59,1)</f>
        <v>0.1</v>
      </c>
    </row>
    <row r="58" spans="2:8" s="362" customFormat="1" ht="22.8">
      <c r="B58" s="517">
        <v>6</v>
      </c>
      <c r="C58" s="447" t="s">
        <v>1699</v>
      </c>
      <c r="D58" s="447" t="s">
        <v>1659</v>
      </c>
      <c r="E58" s="519">
        <v>472</v>
      </c>
      <c r="F58" s="519">
        <v>472</v>
      </c>
      <c r="G58" s="520">
        <f t="shared" si="0"/>
        <v>472000000</v>
      </c>
      <c r="H58" s="598">
        <f>+ROUND(G58/$G$59,1)</f>
        <v>0.1</v>
      </c>
    </row>
    <row r="59" spans="2:8" s="362" customFormat="1">
      <c r="B59" s="742"/>
      <c r="C59" s="743" t="s">
        <v>312</v>
      </c>
      <c r="D59" s="744"/>
      <c r="E59" s="745">
        <f>+SUM(E53:E58)</f>
        <v>4724</v>
      </c>
      <c r="F59" s="745">
        <f>+SUM(F53:F58)</f>
        <v>4724</v>
      </c>
      <c r="G59" s="745">
        <f>+SUM(G53:G58)</f>
        <v>4724000000</v>
      </c>
      <c r="H59" s="746">
        <v>1</v>
      </c>
    </row>
    <row r="60" spans="2:8">
      <c r="B60" s="542"/>
    </row>
    <row r="61" spans="2:8" s="362" customFormat="1">
      <c r="B61" s="739" t="s">
        <v>1766</v>
      </c>
      <c r="C61" s="512"/>
      <c r="D61" s="512"/>
    </row>
    <row r="62" spans="2:8" s="362" customFormat="1" ht="21" customHeight="1">
      <c r="B62" s="514" t="s">
        <v>1772</v>
      </c>
      <c r="C62" s="512"/>
      <c r="D62" s="512"/>
    </row>
    <row r="63" spans="2:8" s="362" customFormat="1">
      <c r="B63" s="751" t="s">
        <v>1767</v>
      </c>
      <c r="C63" s="750" t="s">
        <v>1769</v>
      </c>
      <c r="D63" s="750" t="s">
        <v>1768</v>
      </c>
    </row>
    <row r="64" spans="2:8" s="362" customFormat="1">
      <c r="B64" s="752" t="s">
        <v>1770</v>
      </c>
      <c r="C64" s="731">
        <v>216424910011</v>
      </c>
      <c r="D64" s="749">
        <v>0.6</v>
      </c>
    </row>
    <row r="65" spans="2:4" s="362" customFormat="1">
      <c r="B65" s="752" t="s">
        <v>1771</v>
      </c>
      <c r="C65" s="731">
        <v>217341350017</v>
      </c>
      <c r="D65" s="749">
        <v>0.4</v>
      </c>
    </row>
    <row r="66" spans="2:4" s="362" customFormat="1">
      <c r="B66" s="753" t="s">
        <v>312</v>
      </c>
      <c r="C66" s="456"/>
      <c r="D66" s="754">
        <v>1</v>
      </c>
    </row>
    <row r="67" spans="2:4" s="362" customFormat="1">
      <c r="B67" s="739"/>
    </row>
    <row r="68" spans="2:4" s="362" customFormat="1" ht="21.75" customHeight="1">
      <c r="B68" s="514" t="s">
        <v>1679</v>
      </c>
    </row>
    <row r="69" spans="2:4" s="362" customFormat="1">
      <c r="B69" s="751" t="s">
        <v>1767</v>
      </c>
      <c r="C69" s="750" t="s">
        <v>1769</v>
      </c>
      <c r="D69" s="750" t="s">
        <v>1768</v>
      </c>
    </row>
    <row r="70" spans="2:4" s="362" customFormat="1">
      <c r="B70" s="752" t="s">
        <v>1772</v>
      </c>
      <c r="C70" s="731">
        <v>9362341</v>
      </c>
      <c r="D70" s="749">
        <v>1</v>
      </c>
    </row>
    <row r="71" spans="2:4" s="362" customFormat="1">
      <c r="B71" s="753" t="s">
        <v>312</v>
      </c>
      <c r="C71" s="456"/>
      <c r="D71" s="754">
        <v>1</v>
      </c>
    </row>
    <row r="72" spans="2:4" s="362" customFormat="1">
      <c r="B72" s="740"/>
    </row>
    <row r="73" spans="2:4" s="362" customFormat="1" ht="23.25" customHeight="1">
      <c r="B73" s="795" t="s">
        <v>1791</v>
      </c>
    </row>
    <row r="74" spans="2:4" s="362" customFormat="1">
      <c r="B74" s="751" t="s">
        <v>1767</v>
      </c>
      <c r="C74" s="750" t="s">
        <v>1769</v>
      </c>
      <c r="D74" s="750" t="s">
        <v>1768</v>
      </c>
    </row>
    <row r="75" spans="2:4" s="362" customFormat="1" ht="22.8">
      <c r="B75" s="752" t="s">
        <v>1773</v>
      </c>
      <c r="C75" s="755" t="s">
        <v>1774</v>
      </c>
      <c r="D75" s="749">
        <v>1</v>
      </c>
    </row>
    <row r="76" spans="2:4" s="362" customFormat="1">
      <c r="B76" s="753" t="s">
        <v>312</v>
      </c>
      <c r="C76" s="456"/>
      <c r="D76" s="754">
        <v>1</v>
      </c>
    </row>
    <row r="77" spans="2:4" s="362" customFormat="1">
      <c r="B77" s="740"/>
    </row>
    <row r="78" spans="2:4" s="362" customFormat="1" ht="21" customHeight="1">
      <c r="B78" s="514" t="s">
        <v>1773</v>
      </c>
    </row>
    <row r="79" spans="2:4" s="362" customFormat="1">
      <c r="B79" s="751" t="s">
        <v>1767</v>
      </c>
      <c r="C79" s="750" t="s">
        <v>1769</v>
      </c>
      <c r="D79" s="750" t="s">
        <v>1781</v>
      </c>
    </row>
    <row r="80" spans="2:4" s="362" customFormat="1">
      <c r="B80" s="752" t="s">
        <v>1772</v>
      </c>
      <c r="C80" s="731">
        <v>9362341</v>
      </c>
      <c r="D80" s="749">
        <v>1</v>
      </c>
    </row>
    <row r="81" spans="2:4" s="362" customFormat="1">
      <c r="B81" s="753" t="s">
        <v>312</v>
      </c>
      <c r="C81" s="456"/>
      <c r="D81" s="754">
        <v>1</v>
      </c>
    </row>
    <row r="82" spans="2:4" s="362" customFormat="1">
      <c r="B82" s="740"/>
    </row>
    <row r="83" spans="2:4" s="362" customFormat="1" ht="23.25" customHeight="1">
      <c r="B83" s="514" t="s">
        <v>1770</v>
      </c>
    </row>
    <row r="84" spans="2:4" s="362" customFormat="1">
      <c r="B84" s="751" t="s">
        <v>1767</v>
      </c>
      <c r="C84" s="750" t="s">
        <v>1769</v>
      </c>
      <c r="D84" s="750" t="s">
        <v>1768</v>
      </c>
    </row>
    <row r="85" spans="2:4" s="362" customFormat="1">
      <c r="B85" s="752" t="s">
        <v>1557</v>
      </c>
      <c r="C85" s="731">
        <v>8115054</v>
      </c>
      <c r="D85" s="749">
        <v>1</v>
      </c>
    </row>
    <row r="86" spans="2:4" s="362" customFormat="1">
      <c r="B86" s="753" t="s">
        <v>312</v>
      </c>
      <c r="C86" s="456"/>
      <c r="D86" s="754">
        <v>1</v>
      </c>
    </row>
    <row r="87" spans="2:4" s="362" customFormat="1">
      <c r="B87" s="740"/>
    </row>
    <row r="88" spans="2:4" s="362" customFormat="1" ht="24.75" customHeight="1">
      <c r="B88" s="514" t="s">
        <v>1771</v>
      </c>
      <c r="C88" s="512"/>
      <c r="D88" s="512"/>
    </row>
    <row r="89" spans="2:4" s="362" customFormat="1">
      <c r="B89" s="751" t="s">
        <v>1767</v>
      </c>
      <c r="C89" s="750" t="s">
        <v>1769</v>
      </c>
      <c r="D89" s="750" t="s">
        <v>1768</v>
      </c>
    </row>
    <row r="90" spans="2:4" s="362" customFormat="1">
      <c r="B90" s="752" t="s">
        <v>1775</v>
      </c>
      <c r="C90" s="731">
        <v>25895608</v>
      </c>
      <c r="D90" s="756">
        <v>0.17419999999999999</v>
      </c>
    </row>
    <row r="91" spans="2:4" s="362" customFormat="1">
      <c r="B91" s="796" t="s">
        <v>1792</v>
      </c>
      <c r="C91" s="731">
        <v>30720946</v>
      </c>
      <c r="D91" s="756">
        <v>0.17419999999999999</v>
      </c>
    </row>
    <row r="92" spans="2:4" s="362" customFormat="1">
      <c r="B92" s="752" t="s">
        <v>1776</v>
      </c>
      <c r="C92" s="731">
        <v>30594036</v>
      </c>
      <c r="D92" s="756">
        <v>0.17419999999999999</v>
      </c>
    </row>
    <row r="93" spans="2:4" s="362" customFormat="1">
      <c r="B93" s="752" t="s">
        <v>1777</v>
      </c>
      <c r="C93" s="731">
        <v>25989934</v>
      </c>
      <c r="D93" s="756">
        <v>0.112</v>
      </c>
    </row>
    <row r="94" spans="2:4" s="362" customFormat="1">
      <c r="B94" s="752" t="s">
        <v>1778</v>
      </c>
      <c r="C94" s="731">
        <v>28911401</v>
      </c>
      <c r="D94" s="756">
        <v>0.112</v>
      </c>
    </row>
    <row r="95" spans="2:4" s="362" customFormat="1">
      <c r="B95" s="752" t="s">
        <v>1770</v>
      </c>
      <c r="C95" s="731">
        <v>216424910011</v>
      </c>
      <c r="D95" s="756">
        <v>1.5800000000000002E-2</v>
      </c>
    </row>
    <row r="96" spans="2:4" s="362" customFormat="1" ht="34.200000000000003">
      <c r="B96" s="752" t="s">
        <v>1779</v>
      </c>
      <c r="C96" s="731" t="s">
        <v>1780</v>
      </c>
      <c r="D96" s="756">
        <v>0.23760000000000001</v>
      </c>
    </row>
    <row r="97" spans="2:9" s="362" customFormat="1">
      <c r="B97" s="753" t="s">
        <v>312</v>
      </c>
      <c r="C97" s="456"/>
      <c r="D97" s="754">
        <v>1</v>
      </c>
    </row>
    <row r="98" spans="2:9" s="362" customFormat="1">
      <c r="B98" s="740"/>
    </row>
    <row r="99" spans="2:9">
      <c r="B99" s="259" t="s">
        <v>1574</v>
      </c>
    </row>
    <row r="100" spans="2:9">
      <c r="B100" s="259"/>
    </row>
    <row r="101" spans="2:9">
      <c r="B101" s="259" t="s">
        <v>1575</v>
      </c>
    </row>
    <row r="102" spans="2:9">
      <c r="B102" s="259" t="s">
        <v>1576</v>
      </c>
    </row>
    <row r="103" spans="2:9">
      <c r="B103" s="259"/>
    </row>
    <row r="104" spans="2:9">
      <c r="B104" s="259" t="s">
        <v>1577</v>
      </c>
    </row>
    <row r="105" spans="2:9" s="362" customFormat="1">
      <c r="B105" s="259"/>
    </row>
    <row r="106" spans="2:9">
      <c r="B106" s="510" t="s">
        <v>1578</v>
      </c>
    </row>
    <row r="107" spans="2:9" s="362" customFormat="1">
      <c r="B107" s="510"/>
    </row>
    <row r="108" spans="2:9">
      <c r="B108" s="513" t="s">
        <v>1680</v>
      </c>
    </row>
    <row r="109" spans="2:9">
      <c r="B109" s="487" t="s">
        <v>1579</v>
      </c>
    </row>
    <row r="110" spans="2:9" ht="42" customHeight="1">
      <c r="B110" s="985" t="s">
        <v>1660</v>
      </c>
      <c r="C110" s="985"/>
      <c r="D110" s="985"/>
      <c r="E110" s="985"/>
      <c r="F110" s="985"/>
      <c r="G110" s="985"/>
      <c r="H110" s="985"/>
      <c r="I110" s="985"/>
    </row>
    <row r="111" spans="2:9">
      <c r="B111" s="487"/>
    </row>
    <row r="112" spans="2:9">
      <c r="B112" s="513" t="s">
        <v>1580</v>
      </c>
    </row>
    <row r="113" spans="2:9">
      <c r="B113" s="487" t="s">
        <v>1581</v>
      </c>
    </row>
    <row r="114" spans="2:9" ht="29.25" customHeight="1">
      <c r="B114" s="985" t="s">
        <v>1681</v>
      </c>
      <c r="C114" s="985"/>
      <c r="D114" s="985"/>
      <c r="E114" s="985"/>
      <c r="F114" s="985"/>
      <c r="G114" s="985"/>
      <c r="H114" s="985"/>
      <c r="I114" s="985"/>
    </row>
    <row r="115" spans="2:9">
      <c r="B115" s="487"/>
    </row>
    <row r="116" spans="2:9" s="362" customFormat="1">
      <c r="B116" s="738" t="s">
        <v>1719</v>
      </c>
    </row>
    <row r="117" spans="2:9" s="362" customFormat="1">
      <c r="B117" s="509"/>
    </row>
    <row r="118" spans="2:9">
      <c r="B118" s="510" t="s">
        <v>1582</v>
      </c>
    </row>
    <row r="119" spans="2:9">
      <c r="B119" s="482"/>
    </row>
    <row r="120" spans="2:9">
      <c r="B120" s="521" t="s">
        <v>1583</v>
      </c>
    </row>
    <row r="121" spans="2:9">
      <c r="B121" s="521" t="s">
        <v>1584</v>
      </c>
    </row>
    <row r="122" spans="2:9">
      <c r="B122" s="522" t="s">
        <v>1585</v>
      </c>
    </row>
    <row r="123" spans="2:9">
      <c r="B123" s="522" t="s">
        <v>1586</v>
      </c>
    </row>
    <row r="124" spans="2:9">
      <c r="B124" s="482"/>
    </row>
    <row r="125" spans="2:9">
      <c r="B125" s="514" t="s">
        <v>1430</v>
      </c>
    </row>
    <row r="126" spans="2:9">
      <c r="B126" s="482"/>
    </row>
    <row r="127" spans="2:9">
      <c r="B127" s="521" t="s">
        <v>1587</v>
      </c>
    </row>
    <row r="128" spans="2:9">
      <c r="B128" s="736" t="s">
        <v>1707</v>
      </c>
    </row>
    <row r="129" spans="2:2">
      <c r="B129" s="521" t="s">
        <v>1588</v>
      </c>
    </row>
    <row r="130" spans="2:2">
      <c r="B130" s="521" t="s">
        <v>1589</v>
      </c>
    </row>
    <row r="131" spans="2:2">
      <c r="B131" s="521" t="s">
        <v>1708</v>
      </c>
    </row>
    <row r="132" spans="2:2">
      <c r="B132" s="521" t="s">
        <v>1590</v>
      </c>
    </row>
    <row r="133" spans="2:2">
      <c r="B133" s="515"/>
    </row>
    <row r="134" spans="2:2">
      <c r="B134" s="514" t="s">
        <v>64</v>
      </c>
    </row>
    <row r="135" spans="2:2">
      <c r="B135" s="482"/>
    </row>
    <row r="136" spans="2:2">
      <c r="B136" s="521" t="s">
        <v>1591</v>
      </c>
    </row>
    <row r="137" spans="2:2">
      <c r="B137" s="521" t="s">
        <v>1592</v>
      </c>
    </row>
    <row r="138" spans="2:2">
      <c r="B138" s="521" t="s">
        <v>1593</v>
      </c>
    </row>
    <row r="139" spans="2:2">
      <c r="B139" s="521" t="s">
        <v>1594</v>
      </c>
    </row>
    <row r="140" spans="2:2">
      <c r="B140" s="521" t="s">
        <v>1595</v>
      </c>
    </row>
    <row r="141" spans="2:2" s="362" customFormat="1">
      <c r="B141" s="782" t="s">
        <v>1783</v>
      </c>
    </row>
    <row r="142" spans="2:2" s="362" customFormat="1">
      <c r="B142" s="782" t="s">
        <v>1784</v>
      </c>
    </row>
    <row r="143" spans="2:2">
      <c r="B143" s="782" t="s">
        <v>1785</v>
      </c>
    </row>
    <row r="144" spans="2:2" s="775" customFormat="1">
      <c r="B144" s="782"/>
    </row>
    <row r="145" spans="2:2">
      <c r="B145" s="510" t="s">
        <v>1431</v>
      </c>
    </row>
    <row r="146" spans="2:2">
      <c r="B146" s="259"/>
    </row>
    <row r="147" spans="2:2">
      <c r="B147" s="521" t="s">
        <v>1695</v>
      </c>
    </row>
    <row r="148" spans="2:2">
      <c r="B148" s="508"/>
    </row>
    <row r="149" spans="2:2">
      <c r="B149" s="487"/>
    </row>
    <row r="150" spans="2:2">
      <c r="B150" s="482"/>
    </row>
  </sheetData>
  <mergeCells count="4">
    <mergeCell ref="B110:I110"/>
    <mergeCell ref="B114:I114"/>
    <mergeCell ref="B48:I48"/>
    <mergeCell ref="B25:I25"/>
  </mergeCells>
  <hyperlinks>
    <hyperlink ref="B18" r:id="rId1" display="http://www.puentenet.com.py/"/>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5"/>
  <sheetViews>
    <sheetView showGridLines="0" view="pageBreakPreview" zoomScale="90" zoomScaleNormal="90" zoomScaleSheetLayoutView="90" workbookViewId="0">
      <selection activeCell="B19" sqref="B19"/>
    </sheetView>
  </sheetViews>
  <sheetFormatPr baseColWidth="10" defaultColWidth="11.44140625" defaultRowHeight="13.2"/>
  <cols>
    <col min="1" max="1" width="3.33203125" style="42" customWidth="1"/>
    <col min="2" max="2" width="35.6640625" style="145" customWidth="1"/>
    <col min="3" max="3" width="16.5546875" style="145" customWidth="1"/>
    <col min="4" max="4" width="16.44140625" style="42" customWidth="1"/>
    <col min="5" max="5" width="39.44140625" style="145" customWidth="1"/>
    <col min="6" max="6" width="16.33203125" style="145" customWidth="1"/>
    <col min="7" max="7" width="16.33203125" style="42" customWidth="1"/>
    <col min="8" max="8" width="3.88671875" style="137" hidden="1" customWidth="1"/>
    <col min="9" max="9" width="3.33203125" style="42" customWidth="1"/>
    <col min="10" max="16384" width="11.44140625" style="42"/>
  </cols>
  <sheetData>
    <row r="1" spans="2:9">
      <c r="B1" s="136"/>
      <c r="C1" s="136"/>
      <c r="D1" s="136"/>
      <c r="E1" s="136"/>
      <c r="F1" s="136"/>
    </row>
    <row r="2" spans="2:9">
      <c r="B2" s="136"/>
      <c r="C2" s="136"/>
      <c r="D2" s="136"/>
      <c r="E2" s="136"/>
      <c r="F2" s="136"/>
    </row>
    <row r="3" spans="2:9">
      <c r="B3" s="136"/>
      <c r="C3" s="136"/>
      <c r="D3" s="136"/>
      <c r="E3" s="136"/>
      <c r="F3" s="136"/>
    </row>
    <row r="4" spans="2:9">
      <c r="B4" s="136"/>
      <c r="C4" s="136"/>
      <c r="D4" s="136"/>
      <c r="E4" s="136"/>
      <c r="F4" s="136"/>
    </row>
    <row r="5" spans="2:9">
      <c r="B5" s="136"/>
      <c r="C5" s="136"/>
      <c r="D5" s="136"/>
      <c r="E5" s="136"/>
      <c r="F5" s="136"/>
    </row>
    <row r="6" spans="2:9">
      <c r="B6" s="136"/>
      <c r="C6" s="136"/>
      <c r="D6" s="136"/>
      <c r="E6" s="136"/>
      <c r="F6" s="136"/>
    </row>
    <row r="7" spans="2:9" s="139" customFormat="1" ht="27" customHeight="1">
      <c r="B7" s="988" t="s">
        <v>1661</v>
      </c>
      <c r="C7" s="988"/>
      <c r="D7" s="988"/>
      <c r="E7" s="988"/>
      <c r="F7" s="138"/>
      <c r="H7" s="140"/>
    </row>
    <row r="8" spans="2:9" s="139" customFormat="1" ht="27" customHeight="1">
      <c r="B8" s="599" t="s">
        <v>1812</v>
      </c>
      <c r="C8" s="631"/>
      <c r="D8" s="631"/>
      <c r="E8" s="631"/>
      <c r="F8" s="138"/>
      <c r="H8" s="140"/>
    </row>
    <row r="9" spans="2:9" s="139" customFormat="1" ht="22.5" customHeight="1">
      <c r="B9" s="989" t="s">
        <v>1786</v>
      </c>
      <c r="C9" s="989"/>
      <c r="D9" s="989"/>
      <c r="E9" s="989"/>
      <c r="F9" s="141"/>
      <c r="H9" s="140"/>
    </row>
    <row r="10" spans="2:9" s="139" customFormat="1" ht="22.2" customHeight="1">
      <c r="B10" s="155" t="s">
        <v>942</v>
      </c>
      <c r="C10" s="142"/>
      <c r="D10" s="141"/>
      <c r="E10" s="141"/>
      <c r="F10" s="141"/>
      <c r="H10" s="140"/>
    </row>
    <row r="11" spans="2:9" ht="13.5" customHeight="1">
      <c r="B11" s="143"/>
      <c r="C11" s="144"/>
    </row>
    <row r="12" spans="2:9" s="146" customFormat="1" ht="29.25" customHeight="1">
      <c r="B12" s="270" t="s">
        <v>319</v>
      </c>
      <c r="C12" s="271" t="s">
        <v>1813</v>
      </c>
      <c r="D12" s="271" t="s">
        <v>1700</v>
      </c>
      <c r="E12" s="271" t="s">
        <v>320</v>
      </c>
      <c r="F12" s="271" t="str">
        <f>+C12</f>
        <v>31.12.2021</v>
      </c>
      <c r="G12" s="271" t="str">
        <f>+$D$12</f>
        <v>31.12.2020</v>
      </c>
      <c r="H12" s="272"/>
      <c r="I12" s="273"/>
    </row>
    <row r="13" spans="2:9" s="146" customFormat="1" ht="15" customHeight="1">
      <c r="B13" s="274"/>
      <c r="C13" s="274"/>
      <c r="D13" s="274"/>
      <c r="E13" s="274"/>
      <c r="F13" s="275"/>
      <c r="G13" s="275"/>
      <c r="H13" s="276"/>
      <c r="I13" s="273"/>
    </row>
    <row r="14" spans="2:9" s="146" customFormat="1">
      <c r="B14" s="337" t="s">
        <v>321</v>
      </c>
      <c r="C14" s="337"/>
      <c r="D14" s="337"/>
      <c r="E14" s="337" t="s">
        <v>322</v>
      </c>
      <c r="F14" s="376"/>
      <c r="G14" s="376"/>
      <c r="H14" s="276"/>
      <c r="I14" s="273"/>
    </row>
    <row r="15" spans="2:9" s="146" customFormat="1">
      <c r="B15" s="337"/>
      <c r="C15" s="337"/>
      <c r="D15" s="337"/>
      <c r="E15" s="337"/>
      <c r="F15" s="376"/>
      <c r="G15" s="376"/>
      <c r="H15" s="276"/>
      <c r="I15" s="273"/>
    </row>
    <row r="16" spans="2:9" s="146" customFormat="1">
      <c r="B16" s="337" t="s">
        <v>936</v>
      </c>
      <c r="C16" s="681">
        <f>SUM(C17:C20)</f>
        <v>3781620666</v>
      </c>
      <c r="D16" s="681">
        <f>SUM(D17:D20)</f>
        <v>3477038190</v>
      </c>
      <c r="E16" s="377" t="s">
        <v>458</v>
      </c>
      <c r="F16" s="681">
        <f>SUM(F17:F18)</f>
        <v>1369073714</v>
      </c>
      <c r="G16" s="681">
        <f>SUM(G17:G18)</f>
        <v>898120890</v>
      </c>
      <c r="H16" s="279"/>
      <c r="I16" s="273"/>
    </row>
    <row r="17" spans="2:9" s="146" customFormat="1">
      <c r="B17" s="378" t="s">
        <v>2</v>
      </c>
      <c r="C17" s="857">
        <v>14900</v>
      </c>
      <c r="D17" s="285">
        <v>14900</v>
      </c>
      <c r="E17" s="379" t="s">
        <v>1732</v>
      </c>
      <c r="F17" s="866">
        <v>1225233145</v>
      </c>
      <c r="G17" s="380">
        <v>889495752</v>
      </c>
      <c r="H17" s="280"/>
      <c r="I17" s="273"/>
    </row>
    <row r="18" spans="2:9" s="146" customFormat="1" ht="22.8">
      <c r="B18" s="378" t="s">
        <v>629</v>
      </c>
      <c r="C18" s="857">
        <v>3738432075</v>
      </c>
      <c r="D18" s="285">
        <v>3461597980</v>
      </c>
      <c r="E18" s="379" t="s">
        <v>1737</v>
      </c>
      <c r="F18" s="866">
        <v>143840569</v>
      </c>
      <c r="G18" s="380">
        <v>8625138</v>
      </c>
      <c r="H18" s="280"/>
      <c r="I18" s="273"/>
    </row>
    <row r="19" spans="2:9" s="146" customFormat="1">
      <c r="B19" s="378" t="s">
        <v>1425</v>
      </c>
      <c r="C19" s="857">
        <v>43173691</v>
      </c>
      <c r="D19" s="285">
        <v>15425310</v>
      </c>
      <c r="E19" s="379"/>
      <c r="F19" s="285"/>
      <c r="G19" s="380"/>
      <c r="H19" s="280"/>
      <c r="I19" s="273"/>
    </row>
    <row r="20" spans="2:9" s="146" customFormat="1">
      <c r="B20" s="378"/>
      <c r="C20" s="381"/>
      <c r="D20" s="381"/>
      <c r="E20" s="283"/>
      <c r="F20" s="283"/>
      <c r="G20" s="386"/>
      <c r="H20" s="280"/>
      <c r="I20" s="273"/>
    </row>
    <row r="21" spans="2:9" s="146" customFormat="1" ht="26.25" customHeight="1">
      <c r="B21" s="337" t="s">
        <v>937</v>
      </c>
      <c r="C21" s="681">
        <f>SUM(C22:C25)</f>
        <v>173649558</v>
      </c>
      <c r="D21" s="681">
        <f>SUM(D22:D25)</f>
        <v>6532535416</v>
      </c>
      <c r="E21" s="383" t="s">
        <v>1734</v>
      </c>
      <c r="F21" s="678">
        <f>+F22</f>
        <v>64403491814</v>
      </c>
      <c r="G21" s="678">
        <f>+G22</f>
        <v>17857156968</v>
      </c>
      <c r="H21" s="280"/>
      <c r="I21" s="273"/>
    </row>
    <row r="22" spans="2:9" s="146" customFormat="1" ht="14.25" customHeight="1">
      <c r="B22" s="378" t="s">
        <v>325</v>
      </c>
      <c r="C22" s="858">
        <v>173649558</v>
      </c>
      <c r="D22" s="285">
        <v>6532535416</v>
      </c>
      <c r="E22" s="378" t="s">
        <v>323</v>
      </c>
      <c r="F22" s="867">
        <v>64403491814</v>
      </c>
      <c r="G22" s="679">
        <v>17857156968</v>
      </c>
      <c r="H22" s="280"/>
      <c r="I22" s="273"/>
    </row>
    <row r="23" spans="2:9" s="146" customFormat="1" hidden="1">
      <c r="B23" s="378" t="s">
        <v>37</v>
      </c>
      <c r="C23" s="858">
        <v>0</v>
      </c>
      <c r="D23" s="285">
        <v>0</v>
      </c>
      <c r="E23" s="378"/>
      <c r="F23" s="380"/>
      <c r="G23" s="380"/>
      <c r="H23" s="279"/>
      <c r="I23" s="273"/>
    </row>
    <row r="24" spans="2:9" s="146" customFormat="1">
      <c r="B24" s="283"/>
      <c r="C24" s="283"/>
      <c r="D24" s="382"/>
      <c r="E24" s="378"/>
      <c r="F24" s="379"/>
      <c r="G24" s="379"/>
      <c r="H24" s="280"/>
      <c r="I24" s="273"/>
    </row>
    <row r="25" spans="2:9" s="146" customFormat="1">
      <c r="B25" s="283"/>
      <c r="C25" s="283"/>
      <c r="D25" s="382"/>
      <c r="E25" s="283"/>
      <c r="F25" s="384"/>
      <c r="G25" s="384"/>
      <c r="H25" s="279"/>
      <c r="I25" s="273"/>
    </row>
    <row r="26" spans="2:9" s="146" customFormat="1" ht="12.75" customHeight="1">
      <c r="B26" s="337" t="s">
        <v>938</v>
      </c>
      <c r="C26" s="682">
        <f>SUM(C27:C30)</f>
        <v>74348861045</v>
      </c>
      <c r="D26" s="682">
        <f>SUM(D27:D34)</f>
        <v>21063689054</v>
      </c>
      <c r="E26" s="376" t="s">
        <v>1740</v>
      </c>
      <c r="F26" s="681">
        <f>SUM(F27:F31)</f>
        <v>3618077903</v>
      </c>
      <c r="G26" s="681">
        <f>SUM(G27:G31)</f>
        <v>3288087830</v>
      </c>
      <c r="H26" s="280"/>
      <c r="I26" s="273"/>
    </row>
    <row r="27" spans="2:9" s="146" customFormat="1">
      <c r="B27" s="378" t="s">
        <v>23</v>
      </c>
      <c r="C27" s="859">
        <v>72193042285</v>
      </c>
      <c r="D27" s="285">
        <v>18736675985</v>
      </c>
      <c r="E27" s="378" t="s">
        <v>65</v>
      </c>
      <c r="F27" s="868">
        <v>3263906248</v>
      </c>
      <c r="G27" s="380">
        <v>2710284524</v>
      </c>
      <c r="H27" s="280"/>
      <c r="I27" s="273"/>
    </row>
    <row r="28" spans="2:9" s="146" customFormat="1">
      <c r="B28" s="378" t="s">
        <v>866</v>
      </c>
      <c r="C28" s="859">
        <v>1593745069</v>
      </c>
      <c r="D28" s="285">
        <v>1883209279</v>
      </c>
      <c r="E28" s="378" t="s">
        <v>327</v>
      </c>
      <c r="F28" s="868">
        <v>180935166</v>
      </c>
      <c r="G28" s="380">
        <v>456069088</v>
      </c>
      <c r="H28" s="280"/>
      <c r="I28" s="273"/>
    </row>
    <row r="29" spans="2:9" s="146" customFormat="1" ht="24.75" customHeight="1">
      <c r="B29" s="411" t="s">
        <v>1762</v>
      </c>
      <c r="C29" s="284">
        <v>0</v>
      </c>
      <c r="D29" s="284">
        <v>-20923687</v>
      </c>
      <c r="E29" s="283" t="s">
        <v>589</v>
      </c>
      <c r="F29" s="869">
        <v>43485773</v>
      </c>
      <c r="G29" s="380">
        <v>29064099</v>
      </c>
      <c r="H29" s="280"/>
      <c r="I29" s="273"/>
    </row>
    <row r="30" spans="2:9" s="146" customFormat="1" ht="24.75" customHeight="1">
      <c r="B30" s="378" t="s">
        <v>326</v>
      </c>
      <c r="C30" s="859">
        <v>562073691</v>
      </c>
      <c r="D30" s="285">
        <v>464727477</v>
      </c>
      <c r="E30" s="283" t="s">
        <v>1408</v>
      </c>
      <c r="F30" s="870">
        <v>129750716</v>
      </c>
      <c r="G30" s="380">
        <v>92670119</v>
      </c>
      <c r="H30" s="280"/>
      <c r="I30" s="273"/>
    </row>
    <row r="31" spans="2:9" s="146" customFormat="1">
      <c r="B31" s="378"/>
      <c r="C31" s="285"/>
      <c r="D31" s="285"/>
      <c r="E31" s="283"/>
      <c r="F31" s="386"/>
      <c r="G31" s="386"/>
      <c r="H31" s="276"/>
      <c r="I31" s="273"/>
    </row>
    <row r="32" spans="2:9" s="146" customFormat="1" hidden="1">
      <c r="B32" s="283"/>
      <c r="C32" s="382"/>
      <c r="D32" s="382"/>
      <c r="E32" s="283"/>
      <c r="F32" s="386"/>
      <c r="G32" s="386"/>
      <c r="H32" s="280"/>
      <c r="I32" s="273"/>
    </row>
    <row r="33" spans="2:9" s="146" customFormat="1" hidden="1">
      <c r="B33" s="283"/>
      <c r="C33" s="382"/>
      <c r="D33" s="382"/>
      <c r="E33" s="283"/>
      <c r="F33" s="386"/>
      <c r="G33" s="386"/>
      <c r="H33" s="280"/>
      <c r="I33" s="273"/>
    </row>
    <row r="34" spans="2:9" s="146" customFormat="1" hidden="1">
      <c r="B34" s="283"/>
      <c r="C34" s="285">
        <v>0</v>
      </c>
      <c r="D34" s="285">
        <v>0</v>
      </c>
      <c r="E34" s="378"/>
      <c r="F34" s="379"/>
      <c r="G34" s="379"/>
      <c r="H34" s="276"/>
      <c r="I34" s="273"/>
    </row>
    <row r="35" spans="2:9" s="146" customFormat="1">
      <c r="B35" s="337" t="s">
        <v>1729</v>
      </c>
      <c r="C35" s="681">
        <f>SUM(C36:C39)</f>
        <v>667823804</v>
      </c>
      <c r="D35" s="681">
        <f>SUM(D36:D39)</f>
        <v>810146992</v>
      </c>
      <c r="E35" s="787" t="s">
        <v>1797</v>
      </c>
      <c r="F35" s="765">
        <f>+F36</f>
        <v>6237504</v>
      </c>
      <c r="G35" s="765">
        <v>0</v>
      </c>
      <c r="H35" s="279"/>
      <c r="I35" s="273"/>
    </row>
    <row r="36" spans="2:9" s="146" customFormat="1">
      <c r="B36" s="378" t="s">
        <v>329</v>
      </c>
      <c r="C36" s="860">
        <v>164244466</v>
      </c>
      <c r="D36" s="285">
        <v>273123298</v>
      </c>
      <c r="E36" s="760" t="s">
        <v>328</v>
      </c>
      <c r="F36" s="871">
        <v>6237504</v>
      </c>
      <c r="G36" s="762">
        <v>0</v>
      </c>
      <c r="H36" s="279"/>
      <c r="I36" s="273"/>
    </row>
    <row r="37" spans="2:9" s="146" customFormat="1">
      <c r="B37" s="378" t="s">
        <v>17</v>
      </c>
      <c r="C37" s="860">
        <v>492954338</v>
      </c>
      <c r="D37" s="285">
        <v>501065767</v>
      </c>
      <c r="E37" s="378"/>
      <c r="F37" s="379"/>
      <c r="G37" s="379"/>
      <c r="H37" s="280"/>
      <c r="I37" s="273"/>
    </row>
    <row r="38" spans="2:9" s="146" customFormat="1" ht="14.25" customHeight="1">
      <c r="B38" s="283" t="s">
        <v>601</v>
      </c>
      <c r="C38" s="860">
        <v>0</v>
      </c>
      <c r="D38" s="285">
        <v>25332927</v>
      </c>
      <c r="E38" s="378"/>
      <c r="F38" s="378"/>
      <c r="G38" s="378"/>
      <c r="H38" s="276"/>
      <c r="I38" s="273"/>
    </row>
    <row r="39" spans="2:9" s="146" customFormat="1">
      <c r="B39" s="378" t="s">
        <v>454</v>
      </c>
      <c r="C39" s="861">
        <v>10625000</v>
      </c>
      <c r="D39" s="284">
        <v>10625000</v>
      </c>
      <c r="E39" s="283"/>
      <c r="F39" s="283"/>
      <c r="G39" s="283"/>
      <c r="H39" s="279"/>
      <c r="I39" s="273"/>
    </row>
    <row r="40" spans="2:9" s="146" customFormat="1" hidden="1">
      <c r="B40" s="387"/>
      <c r="C40" s="387"/>
      <c r="D40" s="387"/>
      <c r="E40" s="283"/>
      <c r="F40" s="283"/>
      <c r="G40" s="283"/>
      <c r="H40" s="286"/>
      <c r="I40" s="273"/>
    </row>
    <row r="41" spans="2:9" s="146" customFormat="1" hidden="1">
      <c r="B41" s="378"/>
      <c r="C41" s="378"/>
      <c r="D41" s="378"/>
      <c r="E41" s="283"/>
      <c r="F41" s="283"/>
      <c r="G41" s="283"/>
      <c r="H41" s="286"/>
      <c r="I41" s="273"/>
    </row>
    <row r="42" spans="2:9" s="146" customFormat="1">
      <c r="B42" s="378"/>
      <c r="C42" s="388"/>
      <c r="D42" s="388"/>
      <c r="E42" s="283"/>
      <c r="F42" s="764"/>
      <c r="G42" s="764"/>
      <c r="H42" s="276"/>
      <c r="I42" s="273"/>
    </row>
    <row r="43" spans="2:9" s="146" customFormat="1" ht="18" customHeight="1">
      <c r="B43" s="389" t="s">
        <v>330</v>
      </c>
      <c r="C43" s="683">
        <f>C35+C26+C21+C16</f>
        <v>78971955073</v>
      </c>
      <c r="D43" s="683">
        <f>D35+D26+D21+D16</f>
        <v>31883409652</v>
      </c>
      <c r="E43" s="389" t="s">
        <v>331</v>
      </c>
      <c r="F43" s="683">
        <f>F16+F21+F26+F35</f>
        <v>69396880935</v>
      </c>
      <c r="G43" s="683">
        <f>G16+G21+G26+G35</f>
        <v>22043365688</v>
      </c>
      <c r="H43" s="276"/>
      <c r="I43" s="273"/>
    </row>
    <row r="44" spans="2:9" s="146" customFormat="1" ht="15.75" customHeight="1">
      <c r="B44" s="283"/>
      <c r="C44" s="283"/>
      <c r="D44" s="283"/>
      <c r="E44" s="390" t="s">
        <v>332</v>
      </c>
      <c r="F44" s="687">
        <f>F43</f>
        <v>69396880935</v>
      </c>
      <c r="G44" s="687">
        <f>G43</f>
        <v>22043365688</v>
      </c>
      <c r="H44" s="276"/>
      <c r="I44" s="273"/>
    </row>
    <row r="45" spans="2:9" s="146" customFormat="1">
      <c r="B45" s="391" t="s">
        <v>333</v>
      </c>
      <c r="C45" s="391"/>
      <c r="D45" s="288"/>
      <c r="E45" s="283"/>
      <c r="F45" s="382"/>
      <c r="G45" s="283"/>
      <c r="H45" s="276"/>
      <c r="I45" s="273"/>
    </row>
    <row r="46" spans="2:9" s="146" customFormat="1">
      <c r="B46" s="391"/>
      <c r="C46" s="391"/>
      <c r="D46" s="288"/>
      <c r="E46" s="392"/>
      <c r="F46" s="391"/>
      <c r="G46" s="386"/>
      <c r="H46" s="276"/>
      <c r="I46" s="273"/>
    </row>
    <row r="47" spans="2:9" s="146" customFormat="1">
      <c r="B47" s="391" t="s">
        <v>457</v>
      </c>
      <c r="C47" s="684">
        <f>+SUM(C48:C50)</f>
        <v>1941314741</v>
      </c>
      <c r="D47" s="684">
        <f>+SUM(D48:D50)</f>
        <v>892400661</v>
      </c>
      <c r="E47" s="382"/>
      <c r="F47" s="283"/>
      <c r="G47" s="386"/>
      <c r="H47" s="276"/>
      <c r="I47" s="290"/>
    </row>
    <row r="48" spans="2:9">
      <c r="B48" s="385" t="s">
        <v>1845</v>
      </c>
      <c r="C48" s="285">
        <v>1000000000</v>
      </c>
      <c r="D48" s="285">
        <v>0</v>
      </c>
      <c r="E48" s="391"/>
      <c r="F48" s="393"/>
      <c r="G48" s="288"/>
      <c r="H48" s="276"/>
      <c r="I48" s="290"/>
    </row>
    <row r="49" spans="2:10" ht="15" customHeight="1">
      <c r="B49" s="378" t="s">
        <v>1036</v>
      </c>
      <c r="C49" s="862">
        <v>900000000</v>
      </c>
      <c r="D49" s="285">
        <v>851000000</v>
      </c>
      <c r="E49" s="385"/>
      <c r="F49" s="394"/>
      <c r="G49" s="288"/>
      <c r="H49" s="276"/>
      <c r="I49" s="290"/>
    </row>
    <row r="50" spans="2:10">
      <c r="B50" s="385" t="s">
        <v>879</v>
      </c>
      <c r="C50" s="862">
        <v>41314741</v>
      </c>
      <c r="D50" s="285">
        <v>41400661</v>
      </c>
      <c r="E50" s="385"/>
      <c r="F50" s="394"/>
      <c r="G50" s="288"/>
      <c r="H50" s="276"/>
      <c r="I50" s="290"/>
    </row>
    <row r="51" spans="2:10" ht="12" customHeight="1">
      <c r="B51" s="391"/>
      <c r="C51" s="391"/>
      <c r="D51" s="391"/>
      <c r="E51" s="385"/>
      <c r="F51" s="394"/>
      <c r="G51" s="288"/>
      <c r="H51" s="276"/>
      <c r="I51" s="290"/>
    </row>
    <row r="52" spans="2:10">
      <c r="B52" s="391" t="s">
        <v>939</v>
      </c>
      <c r="C52" s="684">
        <f>SUM(C53:C57)</f>
        <v>1039394895</v>
      </c>
      <c r="D52" s="684">
        <f>SUM(D53:D57)</f>
        <v>399751508</v>
      </c>
      <c r="E52" s="385"/>
      <c r="F52" s="394"/>
      <c r="G52" s="288"/>
      <c r="H52" s="276"/>
      <c r="I52" s="290"/>
    </row>
    <row r="53" spans="2:10">
      <c r="B53" s="797" t="s">
        <v>334</v>
      </c>
      <c r="C53" s="863">
        <v>407930164</v>
      </c>
      <c r="D53" s="285">
        <v>339599421</v>
      </c>
      <c r="E53" s="385"/>
      <c r="F53" s="394"/>
      <c r="G53" s="288"/>
      <c r="H53" s="276"/>
      <c r="I53" s="290"/>
    </row>
    <row r="54" spans="2:10">
      <c r="B54" s="798" t="s">
        <v>602</v>
      </c>
      <c r="C54" s="863">
        <v>297897354</v>
      </c>
      <c r="D54" s="285">
        <v>100215537</v>
      </c>
      <c r="E54" s="395"/>
      <c r="F54" s="394"/>
      <c r="G54" s="288"/>
      <c r="H54" s="276"/>
      <c r="I54" s="290"/>
    </row>
    <row r="55" spans="2:10">
      <c r="B55" s="797" t="s">
        <v>335</v>
      </c>
      <c r="C55" s="863">
        <v>717521605</v>
      </c>
      <c r="D55" s="285">
        <v>502810225</v>
      </c>
      <c r="E55" s="385"/>
      <c r="F55" s="394"/>
      <c r="G55" s="288"/>
      <c r="H55" s="276"/>
      <c r="I55" s="290"/>
    </row>
    <row r="56" spans="2:10">
      <c r="B56" s="797" t="s">
        <v>336</v>
      </c>
      <c r="C56" s="863">
        <v>1613144404</v>
      </c>
      <c r="D56" s="285">
        <v>1177881309</v>
      </c>
      <c r="E56" s="320"/>
      <c r="F56" s="323"/>
      <c r="G56" s="320"/>
      <c r="H56" s="276"/>
      <c r="I56" s="290"/>
    </row>
    <row r="57" spans="2:10">
      <c r="B57" s="797" t="s">
        <v>337</v>
      </c>
      <c r="C57" s="284">
        <v>-1997098632</v>
      </c>
      <c r="D57" s="284">
        <v>-1720754984</v>
      </c>
      <c r="E57" s="320"/>
      <c r="F57" s="323"/>
      <c r="G57" s="320"/>
      <c r="H57" s="294"/>
      <c r="I57" s="290"/>
    </row>
    <row r="58" spans="2:10" ht="13.5" customHeight="1">
      <c r="B58" s="797"/>
      <c r="C58" s="285"/>
      <c r="D58" s="285"/>
      <c r="E58" s="320"/>
      <c r="F58" s="323"/>
      <c r="G58" s="320"/>
      <c r="H58" s="295"/>
      <c r="I58" s="290"/>
    </row>
    <row r="59" spans="2:10">
      <c r="B59" s="799" t="s">
        <v>1805</v>
      </c>
      <c r="C59" s="684">
        <f>SUM(C60:C61)</f>
        <v>201511881</v>
      </c>
      <c r="D59" s="684">
        <f>SUM(D60:D61)</f>
        <v>68396046</v>
      </c>
      <c r="E59" s="320"/>
      <c r="F59" s="323"/>
      <c r="G59" s="320"/>
      <c r="H59" s="295"/>
      <c r="I59" s="290"/>
    </row>
    <row r="60" spans="2:10">
      <c r="B60" s="797" t="s">
        <v>1726</v>
      </c>
      <c r="C60" s="864">
        <v>470789575</v>
      </c>
      <c r="D60" s="285">
        <v>280215228</v>
      </c>
      <c r="E60" s="320"/>
      <c r="F60" s="323"/>
      <c r="G60" s="320"/>
      <c r="H60" s="295"/>
      <c r="I60" s="290"/>
    </row>
    <row r="61" spans="2:10" ht="28.5" customHeight="1">
      <c r="B61" s="385" t="s">
        <v>1727</v>
      </c>
      <c r="C61" s="284">
        <v>-269277694</v>
      </c>
      <c r="D61" s="284">
        <v>-211819182</v>
      </c>
      <c r="E61" s="337" t="s">
        <v>338</v>
      </c>
      <c r="F61" s="393"/>
      <c r="G61" s="284"/>
      <c r="H61" s="295"/>
      <c r="I61" s="290"/>
    </row>
    <row r="62" spans="2:10" ht="8.25" hidden="1" customHeight="1">
      <c r="B62" s="385"/>
      <c r="C62" s="396"/>
      <c r="D62" s="396"/>
      <c r="E62" s="337"/>
      <c r="F62" s="337"/>
      <c r="G62" s="320"/>
      <c r="H62" s="296"/>
      <c r="I62" s="290"/>
    </row>
    <row r="63" spans="2:10" hidden="1">
      <c r="B63" s="385"/>
      <c r="C63" s="385"/>
      <c r="D63" s="385"/>
      <c r="E63" s="397" t="s">
        <v>342</v>
      </c>
      <c r="F63" s="398"/>
      <c r="G63" s="399"/>
      <c r="H63" s="294"/>
      <c r="I63" s="290"/>
    </row>
    <row r="64" spans="2:10" ht="35.25" customHeight="1">
      <c r="B64" s="389" t="s">
        <v>339</v>
      </c>
      <c r="C64" s="683">
        <f>C59+C52+C47</f>
        <v>3182221517</v>
      </c>
      <c r="D64" s="683">
        <f>D59+D52+D47</f>
        <v>1360548215</v>
      </c>
      <c r="E64" s="389" t="s">
        <v>340</v>
      </c>
      <c r="F64" s="400">
        <f>+PN!M36</f>
        <v>12757295655</v>
      </c>
      <c r="G64" s="400">
        <v>11200592179</v>
      </c>
      <c r="H64" s="272"/>
      <c r="I64" s="290"/>
      <c r="J64" s="45"/>
    </row>
    <row r="65" spans="2:9" ht="21" customHeight="1">
      <c r="B65" s="397" t="s">
        <v>341</v>
      </c>
      <c r="C65" s="685">
        <f>C64+C43</f>
        <v>82154176590</v>
      </c>
      <c r="D65" s="685">
        <f>D64+D43</f>
        <v>33243957867</v>
      </c>
      <c r="E65" s="407" t="s">
        <v>342</v>
      </c>
      <c r="F65" s="683">
        <f>F64+F44</f>
        <v>82154176590</v>
      </c>
      <c r="G65" s="683">
        <f>G64+G44</f>
        <v>33243957867</v>
      </c>
      <c r="H65" s="280"/>
      <c r="I65" s="290"/>
    </row>
    <row r="66" spans="2:9">
      <c r="B66" s="298"/>
      <c r="C66" s="298"/>
      <c r="D66" s="298"/>
      <c r="E66" s="401"/>
      <c r="F66" s="401"/>
      <c r="G66" s="323"/>
      <c r="H66" s="279"/>
      <c r="I66" s="290"/>
    </row>
    <row r="67" spans="2:9" ht="22.5" customHeight="1">
      <c r="B67" s="402" t="s">
        <v>1684</v>
      </c>
      <c r="C67" s="403" t="str">
        <f>+$C$12</f>
        <v>31.12.2021</v>
      </c>
      <c r="D67" s="403" t="str">
        <f>+$D$12</f>
        <v>31.12.2020</v>
      </c>
      <c r="E67" s="680" t="s">
        <v>1685</v>
      </c>
      <c r="F67" s="403" t="str">
        <f>+$C$12</f>
        <v>31.12.2021</v>
      </c>
      <c r="G67" s="403" t="str">
        <f>+$D$12</f>
        <v>31.12.2020</v>
      </c>
      <c r="H67" s="276"/>
      <c r="I67" s="290"/>
    </row>
    <row r="68" spans="2:9" ht="18" customHeight="1">
      <c r="B68" s="404" t="s">
        <v>1037</v>
      </c>
      <c r="C68" s="865">
        <v>5593813977248</v>
      </c>
      <c r="D68" s="634">
        <v>4311617775014</v>
      </c>
      <c r="E68" s="405" t="s">
        <v>1038</v>
      </c>
      <c r="F68" s="634">
        <f>+C68</f>
        <v>5593813977248</v>
      </c>
      <c r="G68" s="634">
        <f>+D68</f>
        <v>4311617775014</v>
      </c>
      <c r="H68" s="276"/>
      <c r="I68" s="300"/>
    </row>
    <row r="69" spans="2:9" ht="18.75" customHeight="1">
      <c r="B69" s="406" t="s">
        <v>343</v>
      </c>
      <c r="C69" s="686">
        <f>+C68</f>
        <v>5593813977248</v>
      </c>
      <c r="D69" s="686">
        <f>+D68</f>
        <v>4311617775014</v>
      </c>
      <c r="E69" s="402" t="s">
        <v>344</v>
      </c>
      <c r="F69" s="686">
        <f>+F68</f>
        <v>5593813977248</v>
      </c>
      <c r="G69" s="758">
        <f>+G68</f>
        <v>4311617775014</v>
      </c>
      <c r="H69" s="276"/>
      <c r="I69" s="290"/>
    </row>
    <row r="70" spans="2:9">
      <c r="B70" s="401"/>
      <c r="C70" s="401"/>
      <c r="D70" s="298"/>
      <c r="E70" s="401"/>
      <c r="F70" s="401"/>
      <c r="G70" s="298"/>
      <c r="H70" s="301"/>
      <c r="I70" s="290"/>
    </row>
    <row r="71" spans="2:9">
      <c r="B71" s="290" t="s">
        <v>624</v>
      </c>
      <c r="C71" s="299"/>
      <c r="D71" s="298"/>
      <c r="E71" s="299"/>
      <c r="F71" s="299"/>
      <c r="G71" s="290"/>
      <c r="H71" s="301"/>
      <c r="I71" s="290"/>
    </row>
    <row r="72" spans="2:9">
      <c r="B72" s="299"/>
      <c r="C72" s="299"/>
      <c r="D72" s="298"/>
      <c r="E72" s="299"/>
      <c r="F72" s="299"/>
      <c r="G72" s="290"/>
      <c r="H72" s="301"/>
      <c r="I72" s="290"/>
    </row>
    <row r="73" spans="2:9">
      <c r="B73" s="299"/>
      <c r="C73" s="299"/>
      <c r="D73" s="298"/>
      <c r="E73" s="299"/>
      <c r="F73" s="299"/>
      <c r="G73" s="290"/>
      <c r="H73" s="301"/>
      <c r="I73" s="290"/>
    </row>
    <row r="74" spans="2:9">
      <c r="B74" s="304"/>
      <c r="C74" s="304"/>
      <c r="D74" s="303"/>
      <c r="E74" s="304"/>
      <c r="F74" s="304"/>
      <c r="G74" s="303"/>
      <c r="H74" s="301"/>
      <c r="I74" s="290"/>
    </row>
    <row r="75" spans="2:9">
      <c r="B75" s="299"/>
      <c r="C75" s="305"/>
      <c r="D75" s="306"/>
      <c r="E75" s="299"/>
      <c r="F75" s="299"/>
      <c r="G75" s="305"/>
      <c r="H75" s="301"/>
      <c r="I75" s="290"/>
    </row>
    <row r="76" spans="2:9" ht="24" customHeight="1">
      <c r="B76" s="299"/>
      <c r="C76" s="305">
        <f>+C65-F65</f>
        <v>0</v>
      </c>
      <c r="D76" s="305">
        <f>+D65-G65</f>
        <v>0</v>
      </c>
      <c r="E76" s="299"/>
      <c r="F76" s="688">
        <f>+F64-PN!$M$36</f>
        <v>0</v>
      </c>
      <c r="G76" s="305">
        <f>+G64-SUM(PN!C26:L26)</f>
        <v>0</v>
      </c>
      <c r="H76" s="301"/>
      <c r="I76" s="290"/>
    </row>
    <row r="77" spans="2:9">
      <c r="B77" s="299"/>
      <c r="C77" s="307">
        <f>+C69-F69</f>
        <v>0</v>
      </c>
      <c r="D77" s="307">
        <f>+D69-G69</f>
        <v>0</v>
      </c>
      <c r="E77" s="299"/>
      <c r="F77" s="299"/>
      <c r="G77" s="307"/>
      <c r="H77" s="301"/>
      <c r="I77" s="290"/>
    </row>
    <row r="78" spans="2:9">
      <c r="B78" s="299"/>
      <c r="C78" s="299"/>
      <c r="D78" s="290"/>
      <c r="E78" s="299"/>
      <c r="F78" s="299"/>
      <c r="G78" s="290"/>
      <c r="H78" s="301"/>
      <c r="I78" s="290"/>
    </row>
    <row r="79" spans="2:9">
      <c r="B79" s="299"/>
      <c r="C79" s="299"/>
      <c r="D79" s="290"/>
      <c r="E79" s="299"/>
      <c r="F79" s="299"/>
      <c r="G79" s="290"/>
      <c r="H79" s="301"/>
      <c r="I79" s="290"/>
    </row>
    <row r="80" spans="2:9">
      <c r="B80" s="299"/>
      <c r="C80" s="299"/>
      <c r="D80" s="290"/>
      <c r="E80" s="299"/>
      <c r="F80" s="299"/>
      <c r="G80" s="308"/>
      <c r="H80" s="301"/>
      <c r="I80" s="290"/>
    </row>
    <row r="81" spans="2:9">
      <c r="B81" s="299"/>
      <c r="C81" s="299"/>
      <c r="D81" s="290"/>
      <c r="E81" s="299"/>
      <c r="F81" s="299"/>
      <c r="G81" s="308"/>
      <c r="H81" s="301"/>
      <c r="I81" s="290"/>
    </row>
    <row r="82" spans="2:9">
      <c r="B82" s="299"/>
      <c r="C82" s="299"/>
      <c r="D82" s="290"/>
      <c r="E82" s="299"/>
      <c r="F82" s="299"/>
      <c r="G82" s="290"/>
      <c r="H82" s="301"/>
      <c r="I82" s="290"/>
    </row>
    <row r="83" spans="2:9">
      <c r="B83" s="299"/>
      <c r="C83" s="299"/>
      <c r="D83" s="290"/>
      <c r="E83" s="299"/>
      <c r="F83" s="299"/>
      <c r="G83" s="290"/>
      <c r="H83" s="301"/>
      <c r="I83" s="290"/>
    </row>
    <row r="84" spans="2:9">
      <c r="B84" s="299"/>
      <c r="C84" s="299"/>
      <c r="D84" s="290"/>
      <c r="E84" s="299"/>
      <c r="F84" s="299"/>
      <c r="G84" s="290"/>
      <c r="H84" s="301"/>
      <c r="I84" s="290"/>
    </row>
    <row r="85" spans="2:9">
      <c r="B85" s="299"/>
      <c r="C85" s="299"/>
      <c r="D85" s="290"/>
      <c r="E85" s="299"/>
      <c r="F85" s="299"/>
      <c r="G85" s="308"/>
      <c r="H85" s="301"/>
      <c r="I85" s="290"/>
    </row>
    <row r="86" spans="2:9">
      <c r="B86" s="299"/>
      <c r="C86" s="299"/>
      <c r="D86" s="290"/>
      <c r="E86" s="299"/>
      <c r="F86" s="299"/>
      <c r="G86" s="308"/>
      <c r="H86" s="301"/>
      <c r="I86" s="290"/>
    </row>
    <row r="87" spans="2:9">
      <c r="B87" s="299"/>
      <c r="C87" s="299"/>
      <c r="D87" s="290"/>
      <c r="E87" s="299"/>
      <c r="F87" s="299"/>
      <c r="G87" s="290"/>
      <c r="H87" s="301"/>
      <c r="I87" s="290"/>
    </row>
    <row r="88" spans="2:9">
      <c r="B88" s="299"/>
      <c r="C88" s="299"/>
      <c r="D88" s="290"/>
      <c r="E88" s="299"/>
      <c r="F88" s="299"/>
      <c r="G88" s="290"/>
      <c r="H88" s="301"/>
      <c r="I88" s="290"/>
    </row>
    <row r="89" spans="2:9">
      <c r="B89" s="299"/>
      <c r="C89" s="299"/>
      <c r="D89" s="290"/>
      <c r="E89" s="299"/>
      <c r="F89" s="299"/>
      <c r="G89" s="290"/>
      <c r="H89" s="301"/>
      <c r="I89" s="290"/>
    </row>
    <row r="90" spans="2:9">
      <c r="B90" s="299"/>
      <c r="C90" s="299"/>
      <c r="D90" s="290"/>
      <c r="E90" s="299"/>
      <c r="F90" s="299"/>
      <c r="G90" s="290"/>
      <c r="H90" s="301"/>
      <c r="I90" s="290"/>
    </row>
    <row r="91" spans="2:9">
      <c r="B91" s="299"/>
      <c r="C91" s="299"/>
      <c r="D91" s="290"/>
      <c r="E91" s="299"/>
      <c r="F91" s="299"/>
      <c r="G91" s="308"/>
      <c r="H91" s="301"/>
      <c r="I91" s="290"/>
    </row>
    <row r="92" spans="2:9">
      <c r="B92" s="299"/>
      <c r="C92" s="299"/>
      <c r="D92" s="290"/>
      <c r="E92" s="299"/>
      <c r="F92" s="299"/>
      <c r="G92" s="290"/>
      <c r="H92" s="301"/>
      <c r="I92" s="290"/>
    </row>
    <row r="93" spans="2:9">
      <c r="B93" s="299"/>
      <c r="C93" s="299"/>
      <c r="D93" s="290"/>
      <c r="E93" s="299"/>
      <c r="F93" s="299"/>
      <c r="G93" s="290"/>
      <c r="H93" s="301"/>
      <c r="I93" s="290"/>
    </row>
    <row r="94" spans="2:9">
      <c r="B94" s="299"/>
      <c r="C94" s="299"/>
      <c r="D94" s="290"/>
      <c r="E94" s="299"/>
      <c r="F94" s="299"/>
      <c r="G94" s="290"/>
      <c r="H94" s="301"/>
      <c r="I94" s="290"/>
    </row>
    <row r="95" spans="2:9">
      <c r="B95" s="299"/>
      <c r="C95" s="299"/>
      <c r="D95" s="290"/>
      <c r="E95" s="299"/>
      <c r="F95" s="299"/>
      <c r="G95" s="290"/>
      <c r="H95" s="301"/>
      <c r="I95" s="290"/>
    </row>
    <row r="96" spans="2:9">
      <c r="B96" s="299"/>
      <c r="C96" s="299"/>
      <c r="D96" s="290"/>
      <c r="E96" s="299"/>
      <c r="F96" s="299"/>
      <c r="G96" s="290"/>
      <c r="H96" s="301"/>
      <c r="I96" s="290"/>
    </row>
    <row r="97" spans="2:9">
      <c r="B97" s="299"/>
      <c r="C97" s="299"/>
      <c r="D97" s="290"/>
      <c r="E97" s="299"/>
      <c r="F97" s="299"/>
      <c r="G97" s="308"/>
      <c r="H97" s="301"/>
      <c r="I97" s="290"/>
    </row>
    <row r="98" spans="2:9">
      <c r="B98" s="299"/>
      <c r="C98" s="299"/>
      <c r="D98" s="290"/>
      <c r="E98" s="299"/>
      <c r="F98" s="299"/>
      <c r="G98" s="290"/>
      <c r="H98" s="301"/>
      <c r="I98" s="290"/>
    </row>
    <row r="99" spans="2:9">
      <c r="B99" s="299"/>
      <c r="C99" s="299"/>
      <c r="D99" s="290"/>
      <c r="E99" s="299"/>
      <c r="F99" s="299"/>
      <c r="G99" s="290"/>
      <c r="H99" s="301"/>
      <c r="I99" s="290"/>
    </row>
    <row r="100" spans="2:9">
      <c r="B100" s="299"/>
      <c r="C100" s="299"/>
      <c r="D100" s="290"/>
      <c r="E100" s="299"/>
      <c r="F100" s="299"/>
      <c r="G100" s="290"/>
      <c r="H100" s="301"/>
      <c r="I100" s="290"/>
    </row>
    <row r="101" spans="2:9">
      <c r="B101" s="299"/>
      <c r="C101" s="299"/>
      <c r="D101" s="290"/>
      <c r="E101" s="299"/>
      <c r="F101" s="299"/>
      <c r="G101" s="290"/>
      <c r="H101" s="301"/>
      <c r="I101" s="290"/>
    </row>
    <row r="102" spans="2:9">
      <c r="B102" s="299"/>
      <c r="C102" s="299"/>
      <c r="D102" s="290"/>
      <c r="E102" s="299"/>
      <c r="F102" s="299"/>
      <c r="G102" s="290"/>
      <c r="H102" s="301"/>
      <c r="I102" s="290"/>
    </row>
    <row r="103" spans="2:9">
      <c r="B103" s="299"/>
      <c r="C103" s="299"/>
      <c r="D103" s="290"/>
      <c r="E103" s="299"/>
      <c r="F103" s="299"/>
      <c r="G103" s="290"/>
      <c r="H103" s="301"/>
      <c r="I103" s="290"/>
    </row>
    <row r="104" spans="2:9">
      <c r="B104" s="299"/>
      <c r="C104" s="299"/>
      <c r="D104" s="290"/>
      <c r="E104" s="299"/>
      <c r="F104" s="299"/>
      <c r="G104" s="290"/>
      <c r="H104" s="301"/>
      <c r="I104" s="290"/>
    </row>
    <row r="105" spans="2:9">
      <c r="B105" s="299"/>
      <c r="C105" s="299"/>
      <c r="D105" s="290"/>
      <c r="E105" s="299"/>
      <c r="F105" s="299"/>
      <c r="G105" s="290"/>
      <c r="H105" s="301"/>
      <c r="I105" s="290"/>
    </row>
    <row r="106" spans="2:9">
      <c r="B106" s="299"/>
      <c r="C106" s="299"/>
      <c r="D106" s="290"/>
      <c r="E106" s="299"/>
      <c r="F106" s="299"/>
      <c r="G106" s="290"/>
      <c r="H106" s="301"/>
      <c r="I106" s="290"/>
    </row>
    <row r="107" spans="2:9">
      <c r="B107" s="299"/>
      <c r="C107" s="299"/>
      <c r="D107" s="290"/>
      <c r="E107" s="299"/>
      <c r="F107" s="299"/>
      <c r="G107" s="290"/>
      <c r="H107" s="301"/>
      <c r="I107" s="290"/>
    </row>
    <row r="108" spans="2:9">
      <c r="B108" s="299"/>
      <c r="C108" s="299"/>
      <c r="D108" s="290"/>
      <c r="E108" s="299"/>
      <c r="F108" s="299"/>
      <c r="G108" s="290"/>
      <c r="H108" s="301"/>
      <c r="I108" s="290"/>
    </row>
    <row r="109" spans="2:9">
      <c r="B109" s="299"/>
      <c r="C109" s="299"/>
      <c r="D109" s="290"/>
      <c r="E109" s="299"/>
      <c r="F109" s="299"/>
      <c r="G109" s="290"/>
      <c r="H109" s="301"/>
      <c r="I109" s="290"/>
    </row>
    <row r="110" spans="2:9">
      <c r="B110" s="299"/>
      <c r="C110" s="299"/>
      <c r="D110" s="290"/>
      <c r="E110" s="299"/>
      <c r="F110" s="299"/>
      <c r="G110" s="290"/>
      <c r="H110" s="301"/>
      <c r="I110" s="290"/>
    </row>
    <row r="111" spans="2:9">
      <c r="B111" s="299"/>
      <c r="C111" s="299"/>
      <c r="D111" s="290"/>
      <c r="E111" s="299"/>
      <c r="F111" s="299"/>
      <c r="G111" s="290"/>
      <c r="H111" s="301"/>
      <c r="I111" s="290"/>
    </row>
    <row r="112" spans="2:9">
      <c r="B112" s="299"/>
      <c r="C112" s="299"/>
      <c r="D112" s="290"/>
      <c r="E112" s="299"/>
      <c r="F112" s="299"/>
      <c r="G112" s="290"/>
      <c r="H112" s="301"/>
      <c r="I112" s="290"/>
    </row>
    <row r="113" spans="2:9">
      <c r="B113" s="299"/>
      <c r="C113" s="299"/>
      <c r="D113" s="290"/>
      <c r="E113" s="299"/>
      <c r="F113" s="299"/>
      <c r="G113" s="290"/>
      <c r="H113" s="301"/>
      <c r="I113" s="290"/>
    </row>
    <row r="114" spans="2:9">
      <c r="B114" s="299"/>
      <c r="C114" s="299"/>
      <c r="D114" s="290"/>
      <c r="E114" s="299"/>
      <c r="F114" s="299"/>
      <c r="G114" s="290"/>
      <c r="H114" s="301"/>
      <c r="I114" s="290"/>
    </row>
    <row r="115" spans="2:9">
      <c r="B115" s="299"/>
      <c r="C115" s="299"/>
      <c r="D115" s="290"/>
      <c r="E115" s="299"/>
      <c r="F115" s="299"/>
      <c r="G115" s="290"/>
      <c r="H115" s="301"/>
      <c r="I115" s="290"/>
    </row>
    <row r="116" spans="2:9">
      <c r="B116" s="299"/>
      <c r="C116" s="299"/>
      <c r="D116" s="290"/>
      <c r="E116" s="299"/>
      <c r="F116" s="299"/>
      <c r="G116" s="290"/>
      <c r="H116" s="301"/>
      <c r="I116" s="290"/>
    </row>
    <row r="117" spans="2:9">
      <c r="B117" s="299"/>
      <c r="C117" s="299"/>
      <c r="D117" s="290"/>
      <c r="E117" s="299"/>
      <c r="F117" s="299"/>
      <c r="G117" s="290"/>
      <c r="H117" s="301"/>
      <c r="I117" s="290"/>
    </row>
    <row r="127" spans="2:9">
      <c r="D127" s="153"/>
      <c r="E127" s="146"/>
      <c r="F127" s="146"/>
    </row>
    <row r="128" spans="2:9">
      <c r="D128" s="152"/>
      <c r="E128" s="146"/>
      <c r="F128" s="146"/>
    </row>
    <row r="129" spans="4:6">
      <c r="E129" s="146"/>
      <c r="F129" s="146"/>
    </row>
    <row r="130" spans="4:6">
      <c r="D130" s="152"/>
      <c r="E130" s="146"/>
      <c r="F130" s="146"/>
    </row>
    <row r="131" spans="4:6">
      <c r="D131" s="150"/>
      <c r="E131" s="146"/>
      <c r="F131" s="146"/>
    </row>
    <row r="132" spans="4:6">
      <c r="D132" s="152"/>
      <c r="E132" s="146"/>
      <c r="F132" s="146"/>
    </row>
    <row r="133" spans="4:6">
      <c r="E133" s="146"/>
      <c r="F133" s="146"/>
    </row>
    <row r="134" spans="4:6">
      <c r="E134" s="144"/>
      <c r="F134" s="144"/>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6"/>
      <c r="F154" s="146"/>
    </row>
    <row r="155" spans="5:6">
      <c r="E155" s="154"/>
      <c r="F155" s="154"/>
    </row>
  </sheetData>
  <mergeCells count="2">
    <mergeCell ref="B7:E7"/>
    <mergeCell ref="B9:E9"/>
  </mergeCells>
  <pageMargins left="0.62992125984251968" right="0.23622047244094491" top="0.74803149606299213" bottom="0.74803149606299213" header="0.31496062992125984" footer="0.31496062992125984"/>
  <pageSetup paperSize="9" scale="63" orientation="portrait" r:id="rId1"/>
  <rowBreaks count="2" manualBreakCount="2">
    <brk id="69" max="16383" man="1"/>
    <brk id="79" max="16383" man="1"/>
  </rowBreaks>
  <colBreaks count="2" manualBreakCount="2">
    <brk id="1" max="74" man="1"/>
    <brk id="3" max="74" man="1"/>
  </colBreaks>
  <ignoredErrors>
    <ignoredError sqref="C16 C21 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4"/>
  <sheetViews>
    <sheetView showGridLines="0" view="pageBreakPreview" zoomScale="90" zoomScaleNormal="90" zoomScaleSheetLayoutView="90" workbookViewId="0">
      <selection activeCell="C23" sqref="C23"/>
    </sheetView>
  </sheetViews>
  <sheetFormatPr baseColWidth="10" defaultColWidth="11.44140625" defaultRowHeight="13.2"/>
  <cols>
    <col min="1" max="1" width="2.5546875" style="42" customWidth="1"/>
    <col min="2" max="2" width="66" style="42" customWidth="1"/>
    <col min="3" max="3" width="20" style="43" customWidth="1"/>
    <col min="4" max="4" width="18.5546875" style="43" customWidth="1"/>
    <col min="5" max="5" width="2.33203125" style="42" customWidth="1"/>
    <col min="6" max="16384" width="11.44140625" style="42"/>
  </cols>
  <sheetData>
    <row r="1" spans="1:5">
      <c r="A1" s="43"/>
    </row>
    <row r="2" spans="1:5">
      <c r="A2" s="43"/>
    </row>
    <row r="3" spans="1:5">
      <c r="A3" s="43"/>
    </row>
    <row r="4" spans="1:5">
      <c r="A4" s="43"/>
    </row>
    <row r="5" spans="1:5">
      <c r="A5" s="43"/>
    </row>
    <row r="6" spans="1:5">
      <c r="A6" s="43"/>
      <c r="C6" s="156"/>
      <c r="D6" s="156"/>
      <c r="E6" s="156"/>
    </row>
    <row r="7" spans="1:5" ht="41.25" customHeight="1">
      <c r="A7" s="43"/>
      <c r="B7" s="990" t="s">
        <v>1613</v>
      </c>
      <c r="C7" s="990"/>
      <c r="D7" s="990"/>
      <c r="E7" s="157"/>
    </row>
    <row r="8" spans="1:5" ht="22.8">
      <c r="A8" s="43"/>
      <c r="B8" s="528" t="s">
        <v>1814</v>
      </c>
      <c r="C8" s="729"/>
      <c r="D8" s="729"/>
      <c r="E8" s="157"/>
    </row>
    <row r="9" spans="1:5" ht="25.2" customHeight="1">
      <c r="A9" s="43"/>
      <c r="B9" s="989" t="s">
        <v>1786</v>
      </c>
      <c r="C9" s="989"/>
      <c r="D9" s="989"/>
    </row>
    <row r="10" spans="1:5" ht="13.8">
      <c r="A10" s="43"/>
      <c r="B10" s="155" t="s">
        <v>942</v>
      </c>
      <c r="C10" s="142"/>
      <c r="D10" s="142"/>
    </row>
    <row r="11" spans="1:5">
      <c r="A11" s="43"/>
      <c r="B11" s="158"/>
      <c r="C11" s="155"/>
      <c r="D11" s="155"/>
    </row>
    <row r="12" spans="1:5" ht="23.25" customHeight="1">
      <c r="A12" s="43"/>
      <c r="B12" s="309"/>
      <c r="C12" s="872" t="s">
        <v>1813</v>
      </c>
      <c r="D12" s="872" t="s">
        <v>1700</v>
      </c>
      <c r="E12" s="159"/>
    </row>
    <row r="13" spans="1:5">
      <c r="A13" s="408"/>
      <c r="B13" s="310" t="s">
        <v>345</v>
      </c>
      <c r="C13" s="311">
        <f>C15+C19+C22</f>
        <v>28345221469</v>
      </c>
      <c r="D13" s="311">
        <f>D15+D19+D22</f>
        <v>24794204795</v>
      </c>
      <c r="E13" s="160"/>
    </row>
    <row r="14" spans="1:5" ht="7.5" customHeight="1">
      <c r="A14" s="408"/>
      <c r="B14" s="310"/>
      <c r="C14" s="673"/>
      <c r="D14" s="674"/>
      <c r="E14" s="160"/>
    </row>
    <row r="15" spans="1:5">
      <c r="A15" s="408"/>
      <c r="B15" s="310" t="s">
        <v>603</v>
      </c>
      <c r="C15" s="313">
        <f>+C16+C17</f>
        <v>5020428930</v>
      </c>
      <c r="D15" s="313">
        <f>+D16+D17</f>
        <v>4016181435</v>
      </c>
      <c r="E15" s="160"/>
    </row>
    <row r="16" spans="1:5" hidden="1">
      <c r="A16" s="408"/>
      <c r="B16" s="314" t="s">
        <v>604</v>
      </c>
      <c r="C16" s="369">
        <v>0</v>
      </c>
      <c r="D16" s="315">
        <v>0</v>
      </c>
      <c r="E16" s="160"/>
    </row>
    <row r="17" spans="1:5">
      <c r="A17" s="408"/>
      <c r="B17" s="314" t="s">
        <v>605</v>
      </c>
      <c r="C17" s="879">
        <v>5020428930</v>
      </c>
      <c r="D17" s="879">
        <v>4016181435</v>
      </c>
      <c r="E17" s="160"/>
    </row>
    <row r="18" spans="1:5">
      <c r="A18" s="408"/>
      <c r="B18" s="314"/>
      <c r="C18" s="369"/>
      <c r="D18" s="312"/>
      <c r="E18" s="160"/>
    </row>
    <row r="19" spans="1:5">
      <c r="A19" s="408"/>
      <c r="B19" s="316" t="s">
        <v>606</v>
      </c>
      <c r="C19" s="313">
        <f>+C20</f>
        <v>3017292973</v>
      </c>
      <c r="D19" s="313">
        <f>+D20</f>
        <v>1877974005</v>
      </c>
      <c r="E19" s="160"/>
    </row>
    <row r="20" spans="1:5">
      <c r="A20" s="409"/>
      <c r="B20" s="314" t="s">
        <v>1720</v>
      </c>
      <c r="C20" s="878">
        <v>3017292973</v>
      </c>
      <c r="D20" s="877">
        <v>1877974005</v>
      </c>
      <c r="E20" s="160"/>
    </row>
    <row r="21" spans="1:5">
      <c r="A21" s="409"/>
      <c r="B21" s="314"/>
      <c r="C21" s="370"/>
      <c r="D21" s="317"/>
      <c r="E21" s="160"/>
    </row>
    <row r="22" spans="1:5">
      <c r="A22" s="409"/>
      <c r="B22" s="316" t="s">
        <v>632</v>
      </c>
      <c r="C22" s="371">
        <f>SUM(C23:C29)</f>
        <v>20307499566</v>
      </c>
      <c r="D22" s="318">
        <f>SUM(D23:D29)</f>
        <v>18900049355</v>
      </c>
      <c r="E22" s="160"/>
    </row>
    <row r="23" spans="1:5">
      <c r="A23" s="409"/>
      <c r="B23" s="319" t="s">
        <v>598</v>
      </c>
      <c r="C23" s="875">
        <v>2146791702</v>
      </c>
      <c r="D23" s="874">
        <v>1761107535</v>
      </c>
      <c r="E23" s="160"/>
    </row>
    <row r="24" spans="1:5">
      <c r="A24" s="409"/>
      <c r="B24" s="314" t="s">
        <v>128</v>
      </c>
      <c r="C24" s="875">
        <v>2878877399</v>
      </c>
      <c r="D24" s="874">
        <v>3112236280</v>
      </c>
      <c r="E24" s="161"/>
    </row>
    <row r="25" spans="1:5">
      <c r="A25" s="409"/>
      <c r="B25" s="314" t="s">
        <v>346</v>
      </c>
      <c r="C25" s="875">
        <v>37673216</v>
      </c>
      <c r="D25" s="874">
        <v>105475350</v>
      </c>
      <c r="E25" s="161"/>
    </row>
    <row r="26" spans="1:5">
      <c r="A26" s="409"/>
      <c r="B26" s="319" t="s">
        <v>1744</v>
      </c>
      <c r="C26" s="876">
        <v>163766380</v>
      </c>
      <c r="D26" s="873">
        <v>113516277</v>
      </c>
      <c r="E26" s="160"/>
    </row>
    <row r="27" spans="1:5">
      <c r="A27" s="409"/>
      <c r="B27" s="319" t="s">
        <v>1745</v>
      </c>
      <c r="C27" s="875">
        <v>5576172885</v>
      </c>
      <c r="D27" s="874">
        <v>3065572689</v>
      </c>
      <c r="E27" s="160"/>
    </row>
    <row r="28" spans="1:5">
      <c r="A28" s="409"/>
      <c r="B28" s="319" t="s">
        <v>1749</v>
      </c>
      <c r="C28" s="876">
        <v>5777214726</v>
      </c>
      <c r="D28" s="873">
        <v>7329255643</v>
      </c>
      <c r="E28" s="160"/>
    </row>
    <row r="29" spans="1:5">
      <c r="A29" s="409"/>
      <c r="B29" s="314" t="s">
        <v>1750</v>
      </c>
      <c r="C29" s="875">
        <v>3727003258</v>
      </c>
      <c r="D29" s="874">
        <v>3412885581</v>
      </c>
      <c r="E29" s="160"/>
    </row>
    <row r="30" spans="1:5">
      <c r="A30" s="410"/>
      <c r="B30" s="292"/>
      <c r="C30" s="292"/>
      <c r="D30" s="293"/>
      <c r="E30" s="162"/>
    </row>
    <row r="31" spans="1:5">
      <c r="A31" s="408"/>
      <c r="B31" s="310" t="s">
        <v>347</v>
      </c>
      <c r="C31" s="291">
        <f>SUM(C32:C34)</f>
        <v>-4725717794</v>
      </c>
      <c r="D31" s="321">
        <f>SUM(D32:D34)</f>
        <v>-3949638860</v>
      </c>
      <c r="E31" s="160"/>
    </row>
    <row r="32" spans="1:5">
      <c r="A32" s="410"/>
      <c r="B32" s="292" t="s">
        <v>197</v>
      </c>
      <c r="C32" s="288">
        <v>-563341998</v>
      </c>
      <c r="D32" s="288">
        <v>-292854327</v>
      </c>
      <c r="E32" s="161"/>
    </row>
    <row r="33" spans="1:5">
      <c r="A33" s="410"/>
      <c r="B33" s="292" t="s">
        <v>310</v>
      </c>
      <c r="C33" s="288">
        <v>-1701640265</v>
      </c>
      <c r="D33" s="288">
        <v>-1686561338</v>
      </c>
      <c r="E33" s="161"/>
    </row>
    <row r="34" spans="1:5">
      <c r="A34" s="410"/>
      <c r="B34" s="292" t="s">
        <v>1752</v>
      </c>
      <c r="C34" s="288">
        <v>-2460735531</v>
      </c>
      <c r="D34" s="288">
        <v>-1970223195</v>
      </c>
      <c r="E34" s="161"/>
    </row>
    <row r="35" spans="1:5">
      <c r="A35" s="410"/>
      <c r="B35" s="292"/>
      <c r="C35" s="320"/>
      <c r="D35" s="322"/>
      <c r="E35" s="161"/>
    </row>
    <row r="36" spans="1:5">
      <c r="A36" s="408"/>
      <c r="B36" s="310" t="s">
        <v>348</v>
      </c>
      <c r="C36" s="291">
        <f>C13+C31</f>
        <v>23619503675</v>
      </c>
      <c r="D36" s="321">
        <f>D13+D31</f>
        <v>20844565935</v>
      </c>
      <c r="E36" s="160"/>
    </row>
    <row r="37" spans="1:5">
      <c r="A37" s="408"/>
      <c r="B37" s="310"/>
      <c r="C37" s="288"/>
      <c r="D37" s="322"/>
      <c r="E37" s="162"/>
    </row>
    <row r="38" spans="1:5">
      <c r="A38" s="408"/>
      <c r="B38" s="310" t="s">
        <v>349</v>
      </c>
      <c r="C38" s="291">
        <f>SUM(C39:C41)</f>
        <v>-1214287754</v>
      </c>
      <c r="D38" s="321">
        <f>SUM(D39:D41)</f>
        <v>-830371732</v>
      </c>
      <c r="E38" s="160"/>
    </row>
    <row r="39" spans="1:5">
      <c r="A39" s="410"/>
      <c r="B39" s="292" t="s">
        <v>222</v>
      </c>
      <c r="C39" s="288">
        <v>-800381083</v>
      </c>
      <c r="D39" s="288">
        <v>-470928356</v>
      </c>
      <c r="E39" s="161"/>
    </row>
    <row r="40" spans="1:5">
      <c r="A40" s="410"/>
      <c r="B40" s="292" t="s">
        <v>1753</v>
      </c>
      <c r="C40" s="288">
        <v>-413906671</v>
      </c>
      <c r="D40" s="288">
        <v>-359375194</v>
      </c>
      <c r="E40" s="161"/>
    </row>
    <row r="41" spans="1:5">
      <c r="A41" s="410"/>
      <c r="B41" s="292" t="s">
        <v>350</v>
      </c>
      <c r="C41" s="288">
        <v>0</v>
      </c>
      <c r="D41" s="288">
        <v>-68182</v>
      </c>
      <c r="E41" s="161"/>
    </row>
    <row r="42" spans="1:5">
      <c r="A42" s="410"/>
      <c r="B42" s="292"/>
      <c r="C42" s="320"/>
      <c r="D42" s="323"/>
      <c r="E42" s="47"/>
    </row>
    <row r="43" spans="1:5">
      <c r="A43" s="408"/>
      <c r="B43" s="310" t="s">
        <v>351</v>
      </c>
      <c r="C43" s="291">
        <f>SUM(C44:C57)</f>
        <v>-19183356858</v>
      </c>
      <c r="D43" s="324">
        <f>SUM(D44:D57)</f>
        <v>-16441866884</v>
      </c>
      <c r="E43" s="160"/>
    </row>
    <row r="44" spans="1:5">
      <c r="A44" s="410"/>
      <c r="B44" s="292" t="s">
        <v>157</v>
      </c>
      <c r="C44" s="288">
        <v>-581688444</v>
      </c>
      <c r="D44" s="288">
        <v>-828381369</v>
      </c>
      <c r="E44" s="161"/>
    </row>
    <row r="45" spans="1:5">
      <c r="A45" s="410"/>
      <c r="B45" s="292" t="s">
        <v>311</v>
      </c>
      <c r="C45" s="288">
        <v>-2667226835</v>
      </c>
      <c r="D45" s="288">
        <v>-2763623135</v>
      </c>
      <c r="E45" s="161"/>
    </row>
    <row r="46" spans="1:5">
      <c r="A46" s="410"/>
      <c r="B46" s="292" t="s">
        <v>940</v>
      </c>
      <c r="C46" s="288">
        <v>-2258315870</v>
      </c>
      <c r="D46" s="288">
        <v>-1077476720</v>
      </c>
      <c r="E46" s="161"/>
    </row>
    <row r="47" spans="1:5">
      <c r="A47" s="410"/>
      <c r="B47" s="292" t="s">
        <v>167</v>
      </c>
      <c r="C47" s="288">
        <v>-855808144</v>
      </c>
      <c r="D47" s="288">
        <v>-642870988</v>
      </c>
      <c r="E47" s="161"/>
    </row>
    <row r="48" spans="1:5">
      <c r="A48" s="410"/>
      <c r="B48" s="292" t="s">
        <v>246</v>
      </c>
      <c r="C48" s="288">
        <v>-333802161</v>
      </c>
      <c r="D48" s="288">
        <v>-408824011</v>
      </c>
      <c r="E48" s="161"/>
    </row>
    <row r="49" spans="1:5">
      <c r="A49" s="410"/>
      <c r="B49" s="292" t="s">
        <v>142</v>
      </c>
      <c r="C49" s="288">
        <v>-7654461820</v>
      </c>
      <c r="D49" s="288">
        <v>-6888688064</v>
      </c>
      <c r="E49" s="161"/>
    </row>
    <row r="50" spans="1:5">
      <c r="A50" s="410"/>
      <c r="B50" s="292" t="s">
        <v>174</v>
      </c>
      <c r="C50" s="288">
        <v>-449291723</v>
      </c>
      <c r="D50" s="288">
        <v>-484308919</v>
      </c>
      <c r="E50" s="161"/>
    </row>
    <row r="51" spans="1:5">
      <c r="A51" s="410"/>
      <c r="B51" s="292" t="s">
        <v>353</v>
      </c>
      <c r="C51" s="288">
        <v>-642912643</v>
      </c>
      <c r="D51" s="288">
        <v>-510637431</v>
      </c>
      <c r="E51" s="161"/>
    </row>
    <row r="52" spans="1:5">
      <c r="A52" s="410"/>
      <c r="B52" s="292" t="s">
        <v>452</v>
      </c>
      <c r="C52" s="288">
        <v>-2346680654</v>
      </c>
      <c r="D52" s="288">
        <v>-1722082245</v>
      </c>
      <c r="E52" s="161"/>
    </row>
    <row r="53" spans="1:5">
      <c r="A53" s="410"/>
      <c r="B53" s="292" t="s">
        <v>354</v>
      </c>
      <c r="C53" s="288">
        <v>-148903976</v>
      </c>
      <c r="D53" s="288">
        <v>-101852515</v>
      </c>
      <c r="E53" s="161"/>
    </row>
    <row r="54" spans="1:5">
      <c r="A54" s="410"/>
      <c r="B54" s="292" t="s">
        <v>153</v>
      </c>
      <c r="C54" s="288">
        <v>-511188837</v>
      </c>
      <c r="D54" s="288">
        <v>-336447412</v>
      </c>
      <c r="E54" s="161"/>
    </row>
    <row r="55" spans="1:5">
      <c r="A55" s="410"/>
      <c r="B55" s="292" t="s">
        <v>355</v>
      </c>
      <c r="C55" s="288">
        <v>-51489130</v>
      </c>
      <c r="D55" s="288">
        <v>-41373350</v>
      </c>
      <c r="E55" s="161"/>
    </row>
    <row r="56" spans="1:5">
      <c r="A56" s="410"/>
      <c r="B56" s="292" t="s">
        <v>356</v>
      </c>
      <c r="C56" s="288">
        <v>-642793221</v>
      </c>
      <c r="D56" s="288">
        <v>-615282738</v>
      </c>
      <c r="E56" s="161"/>
    </row>
    <row r="57" spans="1:5">
      <c r="A57" s="410"/>
      <c r="B57" s="292" t="s">
        <v>1754</v>
      </c>
      <c r="C57" s="288">
        <v>-38793400</v>
      </c>
      <c r="D57" s="288">
        <v>-20017987</v>
      </c>
      <c r="E57" s="161"/>
    </row>
    <row r="58" spans="1:5" ht="7.5" customHeight="1">
      <c r="A58" s="410"/>
      <c r="B58" s="292"/>
      <c r="C58" s="320"/>
      <c r="D58" s="293"/>
      <c r="E58" s="161"/>
    </row>
    <row r="59" spans="1:5">
      <c r="A59" s="408"/>
      <c r="B59" s="310" t="s">
        <v>357</v>
      </c>
      <c r="C59" s="291">
        <f>C36+C38+C43</f>
        <v>3221859063</v>
      </c>
      <c r="D59" s="321">
        <f>D36+D38+D43</f>
        <v>3572327319</v>
      </c>
      <c r="E59" s="160"/>
    </row>
    <row r="60" spans="1:5">
      <c r="A60" s="410"/>
      <c r="B60" s="292"/>
      <c r="C60" s="320"/>
      <c r="D60" s="293"/>
      <c r="E60" s="162"/>
    </row>
    <row r="61" spans="1:5">
      <c r="A61" s="410"/>
      <c r="B61" s="310" t="s">
        <v>1721</v>
      </c>
      <c r="C61" s="325">
        <f>SUM(C62:C63)</f>
        <v>2242018783</v>
      </c>
      <c r="D61" s="326">
        <f>SUM(D62:D63)</f>
        <v>504314058</v>
      </c>
      <c r="E61" s="162"/>
    </row>
    <row r="62" spans="1:5">
      <c r="A62" s="410"/>
      <c r="B62" s="327" t="s">
        <v>1756</v>
      </c>
      <c r="C62" s="881">
        <v>9652413516</v>
      </c>
      <c r="D62" s="881">
        <v>1273009586</v>
      </c>
      <c r="E62" s="162"/>
    </row>
    <row r="63" spans="1:5">
      <c r="A63" s="410"/>
      <c r="B63" s="327" t="s">
        <v>1757</v>
      </c>
      <c r="C63" s="288">
        <v>-7410394733</v>
      </c>
      <c r="D63" s="288">
        <v>-768695528</v>
      </c>
      <c r="E63" s="162"/>
    </row>
    <row r="64" spans="1:5">
      <c r="A64" s="410"/>
      <c r="B64" s="328"/>
      <c r="C64" s="320"/>
      <c r="D64" s="293"/>
      <c r="E64" s="162"/>
    </row>
    <row r="65" spans="1:5">
      <c r="A65" s="408"/>
      <c r="B65" s="310" t="s">
        <v>1722</v>
      </c>
      <c r="C65" s="291">
        <f>C66+C69</f>
        <v>-284490116</v>
      </c>
      <c r="D65" s="289">
        <f>D66+D69</f>
        <v>626368015</v>
      </c>
      <c r="E65" s="160"/>
    </row>
    <row r="66" spans="1:5">
      <c r="A66" s="408"/>
      <c r="B66" s="310" t="s">
        <v>626</v>
      </c>
      <c r="C66" s="291">
        <f>SUM(C67:C68)</f>
        <v>-209560865</v>
      </c>
      <c r="D66" s="289">
        <f>SUM(D67:D68)</f>
        <v>786313695</v>
      </c>
      <c r="E66" s="160"/>
    </row>
    <row r="67" spans="1:5">
      <c r="A67" s="408"/>
      <c r="B67" s="671" t="s">
        <v>1759</v>
      </c>
      <c r="C67" s="882">
        <v>56972581</v>
      </c>
      <c r="D67" s="883">
        <v>120891498</v>
      </c>
      <c r="E67" s="160"/>
    </row>
    <row r="68" spans="1:5">
      <c r="A68" s="408"/>
      <c r="B68" s="671" t="s">
        <v>1678</v>
      </c>
      <c r="C68" s="288">
        <v>-266533446</v>
      </c>
      <c r="D68" s="288">
        <v>665422197</v>
      </c>
      <c r="E68" s="160"/>
    </row>
    <row r="69" spans="1:5">
      <c r="A69" s="408"/>
      <c r="B69" s="673" t="s">
        <v>627</v>
      </c>
      <c r="C69" s="291">
        <f>SUM(C70:C71)</f>
        <v>-74929251</v>
      </c>
      <c r="D69" s="289">
        <f>SUM(D70:D71)</f>
        <v>-159945680</v>
      </c>
      <c r="E69" s="160"/>
    </row>
    <row r="70" spans="1:5">
      <c r="A70" s="410"/>
      <c r="B70" s="671" t="s">
        <v>1760</v>
      </c>
      <c r="C70" s="288">
        <v>-63412451</v>
      </c>
      <c r="D70" s="288">
        <v>-89004713</v>
      </c>
      <c r="E70" s="161"/>
    </row>
    <row r="71" spans="1:5">
      <c r="A71" s="410"/>
      <c r="B71" s="671" t="s">
        <v>531</v>
      </c>
      <c r="C71" s="288">
        <v>-11516800</v>
      </c>
      <c r="D71" s="288">
        <v>-70940967</v>
      </c>
      <c r="E71" s="161"/>
    </row>
    <row r="72" spans="1:5" ht="7.5" customHeight="1">
      <c r="A72" s="410"/>
      <c r="B72" s="671"/>
      <c r="C72" s="670"/>
      <c r="D72" s="672"/>
      <c r="E72" s="162"/>
    </row>
    <row r="73" spans="1:5">
      <c r="A73" s="408"/>
      <c r="B73" s="673" t="s">
        <v>1407</v>
      </c>
      <c r="C73" s="291">
        <f>C59+C65+C61</f>
        <v>5179387730</v>
      </c>
      <c r="D73" s="289">
        <f>D59+D65+D61</f>
        <v>4703009392</v>
      </c>
      <c r="E73" s="160"/>
    </row>
    <row r="74" spans="1:5" ht="7.5" customHeight="1">
      <c r="A74" s="408"/>
      <c r="B74" s="673"/>
      <c r="C74" s="676"/>
      <c r="D74" s="675"/>
      <c r="E74" s="160"/>
    </row>
    <row r="75" spans="1:5">
      <c r="A75" s="408"/>
      <c r="B75" s="673" t="s">
        <v>244</v>
      </c>
      <c r="C75" s="288">
        <v>-416689254</v>
      </c>
      <c r="D75" s="288">
        <v>-571110424</v>
      </c>
      <c r="E75" s="161"/>
    </row>
    <row r="76" spans="1:5" ht="7.5" customHeight="1">
      <c r="A76" s="408"/>
      <c r="B76" s="673"/>
      <c r="C76" s="676"/>
      <c r="D76" s="674"/>
      <c r="E76" s="161"/>
    </row>
    <row r="77" spans="1:5">
      <c r="A77" s="408"/>
      <c r="B77" s="677" t="s">
        <v>358</v>
      </c>
      <c r="C77" s="689">
        <f>C73+C75</f>
        <v>4762698476</v>
      </c>
      <c r="D77" s="690">
        <f>D73+D75</f>
        <v>4131898968</v>
      </c>
      <c r="E77" s="160"/>
    </row>
    <row r="78" spans="1:5">
      <c r="A78" s="43"/>
      <c r="D78" s="163"/>
    </row>
    <row r="79" spans="1:5">
      <c r="B79" s="290" t="s">
        <v>624</v>
      </c>
      <c r="C79" s="164"/>
      <c r="D79" s="165"/>
      <c r="E79" s="49"/>
    </row>
    <row r="80" spans="1:5">
      <c r="C80" s="164"/>
      <c r="D80" s="165"/>
      <c r="E80" s="49"/>
    </row>
    <row r="81" spans="2:5">
      <c r="C81" s="164"/>
      <c r="D81" s="165"/>
      <c r="E81" s="49"/>
    </row>
    <row r="82" spans="2:5">
      <c r="B82" s="166"/>
      <c r="C82" s="167"/>
      <c r="D82" s="167"/>
      <c r="E82" s="48"/>
    </row>
    <row r="83" spans="2:5">
      <c r="B83" s="168"/>
      <c r="C83" s="169"/>
    </row>
    <row r="84" spans="2:5">
      <c r="C84" s="714">
        <f>+C77-PN!L35</f>
        <v>0</v>
      </c>
      <c r="D84" s="761">
        <f>+D77-4131898968</f>
        <v>0</v>
      </c>
    </row>
  </sheetData>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09375" defaultRowHeight="14.4"/>
  <cols>
    <col min="1" max="1" width="3" style="61" customWidth="1"/>
    <col min="2" max="2" width="57.88671875" style="61" customWidth="1"/>
    <col min="3" max="3" width="2" style="73" customWidth="1"/>
    <col min="4" max="4" width="21.109375" style="73" customWidth="1"/>
    <col min="5" max="5" width="2" style="73" customWidth="1"/>
    <col min="6" max="6" width="16.6640625" style="61" customWidth="1"/>
    <col min="7" max="7" width="11.88671875" style="61" customWidth="1"/>
    <col min="8" max="8" width="14.44140625" style="61" customWidth="1"/>
    <col min="9" max="9" width="11.88671875" style="61" customWidth="1"/>
    <col min="10" max="11" width="9.109375" style="61"/>
    <col min="12" max="12" width="13.33203125" style="61" bestFit="1" customWidth="1"/>
    <col min="13" max="13" width="12.109375" style="61" bestFit="1" customWidth="1"/>
    <col min="14" max="252" width="9.109375" style="61"/>
    <col min="253" max="253" width="3" style="61" customWidth="1"/>
    <col min="254" max="254" width="57.88671875" style="61" customWidth="1"/>
    <col min="255" max="255" width="9.44140625" style="61" customWidth="1"/>
    <col min="256" max="256" width="2" style="61" customWidth="1"/>
    <col min="257" max="257" width="16.33203125" style="61" customWidth="1"/>
    <col min="258" max="258" width="2" style="61" customWidth="1"/>
    <col min="259" max="259" width="15.109375" style="61" customWidth="1"/>
    <col min="260" max="260" width="13.5546875" style="61" customWidth="1"/>
    <col min="261" max="508" width="9.109375" style="61"/>
    <col min="509" max="509" width="3" style="61" customWidth="1"/>
    <col min="510" max="510" width="57.88671875" style="61" customWidth="1"/>
    <col min="511" max="511" width="9.44140625" style="61" customWidth="1"/>
    <col min="512" max="512" width="2" style="61" customWidth="1"/>
    <col min="513" max="513" width="16.33203125" style="61" customWidth="1"/>
    <col min="514" max="514" width="2" style="61" customWidth="1"/>
    <col min="515" max="515" width="15.109375" style="61" customWidth="1"/>
    <col min="516" max="516" width="13.5546875" style="61" customWidth="1"/>
    <col min="517" max="764" width="9.109375" style="61"/>
    <col min="765" max="765" width="3" style="61" customWidth="1"/>
    <col min="766" max="766" width="57.88671875" style="61" customWidth="1"/>
    <col min="767" max="767" width="9.44140625" style="61" customWidth="1"/>
    <col min="768" max="768" width="2" style="61" customWidth="1"/>
    <col min="769" max="769" width="16.33203125" style="61" customWidth="1"/>
    <col min="770" max="770" width="2" style="61" customWidth="1"/>
    <col min="771" max="771" width="15.109375" style="61" customWidth="1"/>
    <col min="772" max="772" width="13.5546875" style="61" customWidth="1"/>
    <col min="773" max="1020" width="9.109375" style="61"/>
    <col min="1021" max="1021" width="3" style="61" customWidth="1"/>
    <col min="1022" max="1022" width="57.88671875" style="61" customWidth="1"/>
    <col min="1023" max="1023" width="9.44140625" style="61" customWidth="1"/>
    <col min="1024" max="1024" width="2" style="61" customWidth="1"/>
    <col min="1025" max="1025" width="16.33203125" style="61" customWidth="1"/>
    <col min="1026" max="1026" width="2" style="61" customWidth="1"/>
    <col min="1027" max="1027" width="15.109375" style="61" customWidth="1"/>
    <col min="1028" max="1028" width="13.5546875" style="61" customWidth="1"/>
    <col min="1029" max="1276" width="9.109375" style="61"/>
    <col min="1277" max="1277" width="3" style="61" customWidth="1"/>
    <col min="1278" max="1278" width="57.88671875" style="61" customWidth="1"/>
    <col min="1279" max="1279" width="9.44140625" style="61" customWidth="1"/>
    <col min="1280" max="1280" width="2" style="61" customWidth="1"/>
    <col min="1281" max="1281" width="16.33203125" style="61" customWidth="1"/>
    <col min="1282" max="1282" width="2" style="61" customWidth="1"/>
    <col min="1283" max="1283" width="15.109375" style="61" customWidth="1"/>
    <col min="1284" max="1284" width="13.5546875" style="61" customWidth="1"/>
    <col min="1285" max="1532" width="9.109375" style="61"/>
    <col min="1533" max="1533" width="3" style="61" customWidth="1"/>
    <col min="1534" max="1534" width="57.88671875" style="61" customWidth="1"/>
    <col min="1535" max="1535" width="9.44140625" style="61" customWidth="1"/>
    <col min="1536" max="1536" width="2" style="61" customWidth="1"/>
    <col min="1537" max="1537" width="16.33203125" style="61" customWidth="1"/>
    <col min="1538" max="1538" width="2" style="61" customWidth="1"/>
    <col min="1539" max="1539" width="15.109375" style="61" customWidth="1"/>
    <col min="1540" max="1540" width="13.5546875" style="61" customWidth="1"/>
    <col min="1541" max="1788" width="9.109375" style="61"/>
    <col min="1789" max="1789" width="3" style="61" customWidth="1"/>
    <col min="1790" max="1790" width="57.88671875" style="61" customWidth="1"/>
    <col min="1791" max="1791" width="9.44140625" style="61" customWidth="1"/>
    <col min="1792" max="1792" width="2" style="61" customWidth="1"/>
    <col min="1793" max="1793" width="16.33203125" style="61" customWidth="1"/>
    <col min="1794" max="1794" width="2" style="61" customWidth="1"/>
    <col min="1795" max="1795" width="15.109375" style="61" customWidth="1"/>
    <col min="1796" max="1796" width="13.5546875" style="61" customWidth="1"/>
    <col min="1797" max="2044" width="9.109375" style="61"/>
    <col min="2045" max="2045" width="3" style="61" customWidth="1"/>
    <col min="2046" max="2046" width="57.88671875" style="61" customWidth="1"/>
    <col min="2047" max="2047" width="9.44140625" style="61" customWidth="1"/>
    <col min="2048" max="2048" width="2" style="61" customWidth="1"/>
    <col min="2049" max="2049" width="16.33203125" style="61" customWidth="1"/>
    <col min="2050" max="2050" width="2" style="61" customWidth="1"/>
    <col min="2051" max="2051" width="15.109375" style="61" customWidth="1"/>
    <col min="2052" max="2052" width="13.5546875" style="61" customWidth="1"/>
    <col min="2053" max="2300" width="9.109375" style="61"/>
    <col min="2301" max="2301" width="3" style="61" customWidth="1"/>
    <col min="2302" max="2302" width="57.88671875" style="61" customWidth="1"/>
    <col min="2303" max="2303" width="9.44140625" style="61" customWidth="1"/>
    <col min="2304" max="2304" width="2" style="61" customWidth="1"/>
    <col min="2305" max="2305" width="16.33203125" style="61" customWidth="1"/>
    <col min="2306" max="2306" width="2" style="61" customWidth="1"/>
    <col min="2307" max="2307" width="15.109375" style="61" customWidth="1"/>
    <col min="2308" max="2308" width="13.5546875" style="61" customWidth="1"/>
    <col min="2309" max="2556" width="9.109375" style="61"/>
    <col min="2557" max="2557" width="3" style="61" customWidth="1"/>
    <col min="2558" max="2558" width="57.88671875" style="61" customWidth="1"/>
    <col min="2559" max="2559" width="9.44140625" style="61" customWidth="1"/>
    <col min="2560" max="2560" width="2" style="61" customWidth="1"/>
    <col min="2561" max="2561" width="16.33203125" style="61" customWidth="1"/>
    <col min="2562" max="2562" width="2" style="61" customWidth="1"/>
    <col min="2563" max="2563" width="15.109375" style="61" customWidth="1"/>
    <col min="2564" max="2564" width="13.5546875" style="61" customWidth="1"/>
    <col min="2565" max="2812" width="9.109375" style="61"/>
    <col min="2813" max="2813" width="3" style="61" customWidth="1"/>
    <col min="2814" max="2814" width="57.88671875" style="61" customWidth="1"/>
    <col min="2815" max="2815" width="9.44140625" style="61" customWidth="1"/>
    <col min="2816" max="2816" width="2" style="61" customWidth="1"/>
    <col min="2817" max="2817" width="16.33203125" style="61" customWidth="1"/>
    <col min="2818" max="2818" width="2" style="61" customWidth="1"/>
    <col min="2819" max="2819" width="15.109375" style="61" customWidth="1"/>
    <col min="2820" max="2820" width="13.5546875" style="61" customWidth="1"/>
    <col min="2821" max="3068" width="9.109375" style="61"/>
    <col min="3069" max="3069" width="3" style="61" customWidth="1"/>
    <col min="3070" max="3070" width="57.88671875" style="61" customWidth="1"/>
    <col min="3071" max="3071" width="9.44140625" style="61" customWidth="1"/>
    <col min="3072" max="3072" width="2" style="61" customWidth="1"/>
    <col min="3073" max="3073" width="16.33203125" style="61" customWidth="1"/>
    <col min="3074" max="3074" width="2" style="61" customWidth="1"/>
    <col min="3075" max="3075" width="15.109375" style="61" customWidth="1"/>
    <col min="3076" max="3076" width="13.5546875" style="61" customWidth="1"/>
    <col min="3077" max="3324" width="9.109375" style="61"/>
    <col min="3325" max="3325" width="3" style="61" customWidth="1"/>
    <col min="3326" max="3326" width="57.88671875" style="61" customWidth="1"/>
    <col min="3327" max="3327" width="9.44140625" style="61" customWidth="1"/>
    <col min="3328" max="3328" width="2" style="61" customWidth="1"/>
    <col min="3329" max="3329" width="16.33203125" style="61" customWidth="1"/>
    <col min="3330" max="3330" width="2" style="61" customWidth="1"/>
    <col min="3331" max="3331" width="15.109375" style="61" customWidth="1"/>
    <col min="3332" max="3332" width="13.5546875" style="61" customWidth="1"/>
    <col min="3333" max="3580" width="9.109375" style="61"/>
    <col min="3581" max="3581" width="3" style="61" customWidth="1"/>
    <col min="3582" max="3582" width="57.88671875" style="61" customWidth="1"/>
    <col min="3583" max="3583" width="9.44140625" style="61" customWidth="1"/>
    <col min="3584" max="3584" width="2" style="61" customWidth="1"/>
    <col min="3585" max="3585" width="16.33203125" style="61" customWidth="1"/>
    <col min="3586" max="3586" width="2" style="61" customWidth="1"/>
    <col min="3587" max="3587" width="15.109375" style="61" customWidth="1"/>
    <col min="3588" max="3588" width="13.5546875" style="61" customWidth="1"/>
    <col min="3589" max="3836" width="9.109375" style="61"/>
    <col min="3837" max="3837" width="3" style="61" customWidth="1"/>
    <col min="3838" max="3838" width="57.88671875" style="61" customWidth="1"/>
    <col min="3839" max="3839" width="9.44140625" style="61" customWidth="1"/>
    <col min="3840" max="3840" width="2" style="61" customWidth="1"/>
    <col min="3841" max="3841" width="16.33203125" style="61" customWidth="1"/>
    <col min="3842" max="3842" width="2" style="61" customWidth="1"/>
    <col min="3843" max="3843" width="15.109375" style="61" customWidth="1"/>
    <col min="3844" max="3844" width="13.5546875" style="61" customWidth="1"/>
    <col min="3845" max="4092" width="9.109375" style="61"/>
    <col min="4093" max="4093" width="3" style="61" customWidth="1"/>
    <col min="4094" max="4094" width="57.88671875" style="61" customWidth="1"/>
    <col min="4095" max="4095" width="9.44140625" style="61" customWidth="1"/>
    <col min="4096" max="4096" width="2" style="61" customWidth="1"/>
    <col min="4097" max="4097" width="16.33203125" style="61" customWidth="1"/>
    <col min="4098" max="4098" width="2" style="61" customWidth="1"/>
    <col min="4099" max="4099" width="15.109375" style="61" customWidth="1"/>
    <col min="4100" max="4100" width="13.5546875" style="61" customWidth="1"/>
    <col min="4101" max="4348" width="9.109375" style="61"/>
    <col min="4349" max="4349" width="3" style="61" customWidth="1"/>
    <col min="4350" max="4350" width="57.88671875" style="61" customWidth="1"/>
    <col min="4351" max="4351" width="9.44140625" style="61" customWidth="1"/>
    <col min="4352" max="4352" width="2" style="61" customWidth="1"/>
    <col min="4353" max="4353" width="16.33203125" style="61" customWidth="1"/>
    <col min="4354" max="4354" width="2" style="61" customWidth="1"/>
    <col min="4355" max="4355" width="15.109375" style="61" customWidth="1"/>
    <col min="4356" max="4356" width="13.5546875" style="61" customWidth="1"/>
    <col min="4357" max="4604" width="9.109375" style="61"/>
    <col min="4605" max="4605" width="3" style="61" customWidth="1"/>
    <col min="4606" max="4606" width="57.88671875" style="61" customWidth="1"/>
    <col min="4607" max="4607" width="9.44140625" style="61" customWidth="1"/>
    <col min="4608" max="4608" width="2" style="61" customWidth="1"/>
    <col min="4609" max="4609" width="16.33203125" style="61" customWidth="1"/>
    <col min="4610" max="4610" width="2" style="61" customWidth="1"/>
    <col min="4611" max="4611" width="15.109375" style="61" customWidth="1"/>
    <col min="4612" max="4612" width="13.5546875" style="61" customWidth="1"/>
    <col min="4613" max="4860" width="9.109375" style="61"/>
    <col min="4861" max="4861" width="3" style="61" customWidth="1"/>
    <col min="4862" max="4862" width="57.88671875" style="61" customWidth="1"/>
    <col min="4863" max="4863" width="9.44140625" style="61" customWidth="1"/>
    <col min="4864" max="4864" width="2" style="61" customWidth="1"/>
    <col min="4865" max="4865" width="16.33203125" style="61" customWidth="1"/>
    <col min="4866" max="4866" width="2" style="61" customWidth="1"/>
    <col min="4867" max="4867" width="15.109375" style="61" customWidth="1"/>
    <col min="4868" max="4868" width="13.5546875" style="61" customWidth="1"/>
    <col min="4869" max="5116" width="9.109375" style="61"/>
    <col min="5117" max="5117" width="3" style="61" customWidth="1"/>
    <col min="5118" max="5118" width="57.88671875" style="61" customWidth="1"/>
    <col min="5119" max="5119" width="9.44140625" style="61" customWidth="1"/>
    <col min="5120" max="5120" width="2" style="61" customWidth="1"/>
    <col min="5121" max="5121" width="16.33203125" style="61" customWidth="1"/>
    <col min="5122" max="5122" width="2" style="61" customWidth="1"/>
    <col min="5123" max="5123" width="15.109375" style="61" customWidth="1"/>
    <col min="5124" max="5124" width="13.5546875" style="61" customWidth="1"/>
    <col min="5125" max="5372" width="9.109375" style="61"/>
    <col min="5373" max="5373" width="3" style="61" customWidth="1"/>
    <col min="5374" max="5374" width="57.88671875" style="61" customWidth="1"/>
    <col min="5375" max="5375" width="9.44140625" style="61" customWidth="1"/>
    <col min="5376" max="5376" width="2" style="61" customWidth="1"/>
    <col min="5377" max="5377" width="16.33203125" style="61" customWidth="1"/>
    <col min="5378" max="5378" width="2" style="61" customWidth="1"/>
    <col min="5379" max="5379" width="15.109375" style="61" customWidth="1"/>
    <col min="5380" max="5380" width="13.5546875" style="61" customWidth="1"/>
    <col min="5381" max="5628" width="9.109375" style="61"/>
    <col min="5629" max="5629" width="3" style="61" customWidth="1"/>
    <col min="5630" max="5630" width="57.88671875" style="61" customWidth="1"/>
    <col min="5631" max="5631" width="9.44140625" style="61" customWidth="1"/>
    <col min="5632" max="5632" width="2" style="61" customWidth="1"/>
    <col min="5633" max="5633" width="16.33203125" style="61" customWidth="1"/>
    <col min="5634" max="5634" width="2" style="61" customWidth="1"/>
    <col min="5635" max="5635" width="15.109375" style="61" customWidth="1"/>
    <col min="5636" max="5636" width="13.5546875" style="61" customWidth="1"/>
    <col min="5637" max="5884" width="9.109375" style="61"/>
    <col min="5885" max="5885" width="3" style="61" customWidth="1"/>
    <col min="5886" max="5886" width="57.88671875" style="61" customWidth="1"/>
    <col min="5887" max="5887" width="9.44140625" style="61" customWidth="1"/>
    <col min="5888" max="5888" width="2" style="61" customWidth="1"/>
    <col min="5889" max="5889" width="16.33203125" style="61" customWidth="1"/>
    <col min="5890" max="5890" width="2" style="61" customWidth="1"/>
    <col min="5891" max="5891" width="15.109375" style="61" customWidth="1"/>
    <col min="5892" max="5892" width="13.5546875" style="61" customWidth="1"/>
    <col min="5893" max="6140" width="9.109375" style="61"/>
    <col min="6141" max="6141" width="3" style="61" customWidth="1"/>
    <col min="6142" max="6142" width="57.88671875" style="61" customWidth="1"/>
    <col min="6143" max="6143" width="9.44140625" style="61" customWidth="1"/>
    <col min="6144" max="6144" width="2" style="61" customWidth="1"/>
    <col min="6145" max="6145" width="16.33203125" style="61" customWidth="1"/>
    <col min="6146" max="6146" width="2" style="61" customWidth="1"/>
    <col min="6147" max="6147" width="15.109375" style="61" customWidth="1"/>
    <col min="6148" max="6148" width="13.5546875" style="61" customWidth="1"/>
    <col min="6149" max="6396" width="9.109375" style="61"/>
    <col min="6397" max="6397" width="3" style="61" customWidth="1"/>
    <col min="6398" max="6398" width="57.88671875" style="61" customWidth="1"/>
    <col min="6399" max="6399" width="9.44140625" style="61" customWidth="1"/>
    <col min="6400" max="6400" width="2" style="61" customWidth="1"/>
    <col min="6401" max="6401" width="16.33203125" style="61" customWidth="1"/>
    <col min="6402" max="6402" width="2" style="61" customWidth="1"/>
    <col min="6403" max="6403" width="15.109375" style="61" customWidth="1"/>
    <col min="6404" max="6404" width="13.5546875" style="61" customWidth="1"/>
    <col min="6405" max="6652" width="9.109375" style="61"/>
    <col min="6653" max="6653" width="3" style="61" customWidth="1"/>
    <col min="6654" max="6654" width="57.88671875" style="61" customWidth="1"/>
    <col min="6655" max="6655" width="9.44140625" style="61" customWidth="1"/>
    <col min="6656" max="6656" width="2" style="61" customWidth="1"/>
    <col min="6657" max="6657" width="16.33203125" style="61" customWidth="1"/>
    <col min="6658" max="6658" width="2" style="61" customWidth="1"/>
    <col min="6659" max="6659" width="15.109375" style="61" customWidth="1"/>
    <col min="6660" max="6660" width="13.5546875" style="61" customWidth="1"/>
    <col min="6661" max="6908" width="9.109375" style="61"/>
    <col min="6909" max="6909" width="3" style="61" customWidth="1"/>
    <col min="6910" max="6910" width="57.88671875" style="61" customWidth="1"/>
    <col min="6911" max="6911" width="9.44140625" style="61" customWidth="1"/>
    <col min="6912" max="6912" width="2" style="61" customWidth="1"/>
    <col min="6913" max="6913" width="16.33203125" style="61" customWidth="1"/>
    <col min="6914" max="6914" width="2" style="61" customWidth="1"/>
    <col min="6915" max="6915" width="15.109375" style="61" customWidth="1"/>
    <col min="6916" max="6916" width="13.5546875" style="61" customWidth="1"/>
    <col min="6917" max="7164" width="9.109375" style="61"/>
    <col min="7165" max="7165" width="3" style="61" customWidth="1"/>
    <col min="7166" max="7166" width="57.88671875" style="61" customWidth="1"/>
    <col min="7167" max="7167" width="9.44140625" style="61" customWidth="1"/>
    <col min="7168" max="7168" width="2" style="61" customWidth="1"/>
    <col min="7169" max="7169" width="16.33203125" style="61" customWidth="1"/>
    <col min="7170" max="7170" width="2" style="61" customWidth="1"/>
    <col min="7171" max="7171" width="15.109375" style="61" customWidth="1"/>
    <col min="7172" max="7172" width="13.5546875" style="61" customWidth="1"/>
    <col min="7173" max="7420" width="9.109375" style="61"/>
    <col min="7421" max="7421" width="3" style="61" customWidth="1"/>
    <col min="7422" max="7422" width="57.88671875" style="61" customWidth="1"/>
    <col min="7423" max="7423" width="9.44140625" style="61" customWidth="1"/>
    <col min="7424" max="7424" width="2" style="61" customWidth="1"/>
    <col min="7425" max="7425" width="16.33203125" style="61" customWidth="1"/>
    <col min="7426" max="7426" width="2" style="61" customWidth="1"/>
    <col min="7427" max="7427" width="15.109375" style="61" customWidth="1"/>
    <col min="7428" max="7428" width="13.5546875" style="61" customWidth="1"/>
    <col min="7429" max="7676" width="9.109375" style="61"/>
    <col min="7677" max="7677" width="3" style="61" customWidth="1"/>
    <col min="7678" max="7678" width="57.88671875" style="61" customWidth="1"/>
    <col min="7679" max="7679" width="9.44140625" style="61" customWidth="1"/>
    <col min="7680" max="7680" width="2" style="61" customWidth="1"/>
    <col min="7681" max="7681" width="16.33203125" style="61" customWidth="1"/>
    <col min="7682" max="7682" width="2" style="61" customWidth="1"/>
    <col min="7683" max="7683" width="15.109375" style="61" customWidth="1"/>
    <col min="7684" max="7684" width="13.5546875" style="61" customWidth="1"/>
    <col min="7685" max="7932" width="9.109375" style="61"/>
    <col min="7933" max="7933" width="3" style="61" customWidth="1"/>
    <col min="7934" max="7934" width="57.88671875" style="61" customWidth="1"/>
    <col min="7935" max="7935" width="9.44140625" style="61" customWidth="1"/>
    <col min="7936" max="7936" width="2" style="61" customWidth="1"/>
    <col min="7937" max="7937" width="16.33203125" style="61" customWidth="1"/>
    <col min="7938" max="7938" width="2" style="61" customWidth="1"/>
    <col min="7939" max="7939" width="15.109375" style="61" customWidth="1"/>
    <col min="7940" max="7940" width="13.5546875" style="61" customWidth="1"/>
    <col min="7941" max="8188" width="9.109375" style="61"/>
    <col min="8189" max="8189" width="3" style="61" customWidth="1"/>
    <col min="8190" max="8190" width="57.88671875" style="61" customWidth="1"/>
    <col min="8191" max="8191" width="9.44140625" style="61" customWidth="1"/>
    <col min="8192" max="8192" width="2" style="61" customWidth="1"/>
    <col min="8193" max="8193" width="16.33203125" style="61" customWidth="1"/>
    <col min="8194" max="8194" width="2" style="61" customWidth="1"/>
    <col min="8195" max="8195" width="15.109375" style="61" customWidth="1"/>
    <col min="8196" max="8196" width="13.5546875" style="61" customWidth="1"/>
    <col min="8197" max="8444" width="9.109375" style="61"/>
    <col min="8445" max="8445" width="3" style="61" customWidth="1"/>
    <col min="8446" max="8446" width="57.88671875" style="61" customWidth="1"/>
    <col min="8447" max="8447" width="9.44140625" style="61" customWidth="1"/>
    <col min="8448" max="8448" width="2" style="61" customWidth="1"/>
    <col min="8449" max="8449" width="16.33203125" style="61" customWidth="1"/>
    <col min="8450" max="8450" width="2" style="61" customWidth="1"/>
    <col min="8451" max="8451" width="15.109375" style="61" customWidth="1"/>
    <col min="8452" max="8452" width="13.5546875" style="61" customWidth="1"/>
    <col min="8453" max="8700" width="9.109375" style="61"/>
    <col min="8701" max="8701" width="3" style="61" customWidth="1"/>
    <col min="8702" max="8702" width="57.88671875" style="61" customWidth="1"/>
    <col min="8703" max="8703" width="9.44140625" style="61" customWidth="1"/>
    <col min="8704" max="8704" width="2" style="61" customWidth="1"/>
    <col min="8705" max="8705" width="16.33203125" style="61" customWidth="1"/>
    <col min="8706" max="8706" width="2" style="61" customWidth="1"/>
    <col min="8707" max="8707" width="15.109375" style="61" customWidth="1"/>
    <col min="8708" max="8708" width="13.5546875" style="61" customWidth="1"/>
    <col min="8709" max="8956" width="9.109375" style="61"/>
    <col min="8957" max="8957" width="3" style="61" customWidth="1"/>
    <col min="8958" max="8958" width="57.88671875" style="61" customWidth="1"/>
    <col min="8959" max="8959" width="9.44140625" style="61" customWidth="1"/>
    <col min="8960" max="8960" width="2" style="61" customWidth="1"/>
    <col min="8961" max="8961" width="16.33203125" style="61" customWidth="1"/>
    <col min="8962" max="8962" width="2" style="61" customWidth="1"/>
    <col min="8963" max="8963" width="15.109375" style="61" customWidth="1"/>
    <col min="8964" max="8964" width="13.5546875" style="61" customWidth="1"/>
    <col min="8965" max="9212" width="9.109375" style="61"/>
    <col min="9213" max="9213" width="3" style="61" customWidth="1"/>
    <col min="9214" max="9214" width="57.88671875" style="61" customWidth="1"/>
    <col min="9215" max="9215" width="9.44140625" style="61" customWidth="1"/>
    <col min="9216" max="9216" width="2" style="61" customWidth="1"/>
    <col min="9217" max="9217" width="16.33203125" style="61" customWidth="1"/>
    <col min="9218" max="9218" width="2" style="61" customWidth="1"/>
    <col min="9219" max="9219" width="15.109375" style="61" customWidth="1"/>
    <col min="9220" max="9220" width="13.5546875" style="61" customWidth="1"/>
    <col min="9221" max="9468" width="9.109375" style="61"/>
    <col min="9469" max="9469" width="3" style="61" customWidth="1"/>
    <col min="9470" max="9470" width="57.88671875" style="61" customWidth="1"/>
    <col min="9471" max="9471" width="9.44140625" style="61" customWidth="1"/>
    <col min="9472" max="9472" width="2" style="61" customWidth="1"/>
    <col min="9473" max="9473" width="16.33203125" style="61" customWidth="1"/>
    <col min="9474" max="9474" width="2" style="61" customWidth="1"/>
    <col min="9475" max="9475" width="15.109375" style="61" customWidth="1"/>
    <col min="9476" max="9476" width="13.5546875" style="61" customWidth="1"/>
    <col min="9477" max="9724" width="9.109375" style="61"/>
    <col min="9725" max="9725" width="3" style="61" customWidth="1"/>
    <col min="9726" max="9726" width="57.88671875" style="61" customWidth="1"/>
    <col min="9727" max="9727" width="9.44140625" style="61" customWidth="1"/>
    <col min="9728" max="9728" width="2" style="61" customWidth="1"/>
    <col min="9729" max="9729" width="16.33203125" style="61" customWidth="1"/>
    <col min="9730" max="9730" width="2" style="61" customWidth="1"/>
    <col min="9731" max="9731" width="15.109375" style="61" customWidth="1"/>
    <col min="9732" max="9732" width="13.5546875" style="61" customWidth="1"/>
    <col min="9733" max="9980" width="9.109375" style="61"/>
    <col min="9981" max="9981" width="3" style="61" customWidth="1"/>
    <col min="9982" max="9982" width="57.88671875" style="61" customWidth="1"/>
    <col min="9983" max="9983" width="9.44140625" style="61" customWidth="1"/>
    <col min="9984" max="9984" width="2" style="61" customWidth="1"/>
    <col min="9985" max="9985" width="16.33203125" style="61" customWidth="1"/>
    <col min="9986" max="9986" width="2" style="61" customWidth="1"/>
    <col min="9987" max="9987" width="15.109375" style="61" customWidth="1"/>
    <col min="9988" max="9988" width="13.5546875" style="61" customWidth="1"/>
    <col min="9989" max="10236" width="9.109375" style="61"/>
    <col min="10237" max="10237" width="3" style="61" customWidth="1"/>
    <col min="10238" max="10238" width="57.88671875" style="61" customWidth="1"/>
    <col min="10239" max="10239" width="9.44140625" style="61" customWidth="1"/>
    <col min="10240" max="10240" width="2" style="61" customWidth="1"/>
    <col min="10241" max="10241" width="16.33203125" style="61" customWidth="1"/>
    <col min="10242" max="10242" width="2" style="61" customWidth="1"/>
    <col min="10243" max="10243" width="15.109375" style="61" customWidth="1"/>
    <col min="10244" max="10244" width="13.5546875" style="61" customWidth="1"/>
    <col min="10245" max="10492" width="9.109375" style="61"/>
    <col min="10493" max="10493" width="3" style="61" customWidth="1"/>
    <col min="10494" max="10494" width="57.88671875" style="61" customWidth="1"/>
    <col min="10495" max="10495" width="9.44140625" style="61" customWidth="1"/>
    <col min="10496" max="10496" width="2" style="61" customWidth="1"/>
    <col min="10497" max="10497" width="16.33203125" style="61" customWidth="1"/>
    <col min="10498" max="10498" width="2" style="61" customWidth="1"/>
    <col min="10499" max="10499" width="15.109375" style="61" customWidth="1"/>
    <col min="10500" max="10500" width="13.5546875" style="61" customWidth="1"/>
    <col min="10501" max="10748" width="9.109375" style="61"/>
    <col min="10749" max="10749" width="3" style="61" customWidth="1"/>
    <col min="10750" max="10750" width="57.88671875" style="61" customWidth="1"/>
    <col min="10751" max="10751" width="9.44140625" style="61" customWidth="1"/>
    <col min="10752" max="10752" width="2" style="61" customWidth="1"/>
    <col min="10753" max="10753" width="16.33203125" style="61" customWidth="1"/>
    <col min="10754" max="10754" width="2" style="61" customWidth="1"/>
    <col min="10755" max="10755" width="15.109375" style="61" customWidth="1"/>
    <col min="10756" max="10756" width="13.5546875" style="61" customWidth="1"/>
    <col min="10757" max="11004" width="9.109375" style="61"/>
    <col min="11005" max="11005" width="3" style="61" customWidth="1"/>
    <col min="11006" max="11006" width="57.88671875" style="61" customWidth="1"/>
    <col min="11007" max="11007" width="9.44140625" style="61" customWidth="1"/>
    <col min="11008" max="11008" width="2" style="61" customWidth="1"/>
    <col min="11009" max="11009" width="16.33203125" style="61" customWidth="1"/>
    <col min="11010" max="11010" width="2" style="61" customWidth="1"/>
    <col min="11011" max="11011" width="15.109375" style="61" customWidth="1"/>
    <col min="11012" max="11012" width="13.5546875" style="61" customWidth="1"/>
    <col min="11013" max="11260" width="9.109375" style="61"/>
    <col min="11261" max="11261" width="3" style="61" customWidth="1"/>
    <col min="11262" max="11262" width="57.88671875" style="61" customWidth="1"/>
    <col min="11263" max="11263" width="9.44140625" style="61" customWidth="1"/>
    <col min="11264" max="11264" width="2" style="61" customWidth="1"/>
    <col min="11265" max="11265" width="16.33203125" style="61" customWidth="1"/>
    <col min="11266" max="11266" width="2" style="61" customWidth="1"/>
    <col min="11267" max="11267" width="15.109375" style="61" customWidth="1"/>
    <col min="11268" max="11268" width="13.5546875" style="61" customWidth="1"/>
    <col min="11269" max="11516" width="9.109375" style="61"/>
    <col min="11517" max="11517" width="3" style="61" customWidth="1"/>
    <col min="11518" max="11518" width="57.88671875" style="61" customWidth="1"/>
    <col min="11519" max="11519" width="9.44140625" style="61" customWidth="1"/>
    <col min="11520" max="11520" width="2" style="61" customWidth="1"/>
    <col min="11521" max="11521" width="16.33203125" style="61" customWidth="1"/>
    <col min="11522" max="11522" width="2" style="61" customWidth="1"/>
    <col min="11523" max="11523" width="15.109375" style="61" customWidth="1"/>
    <col min="11524" max="11524" width="13.5546875" style="61" customWidth="1"/>
    <col min="11525" max="11772" width="9.109375" style="61"/>
    <col min="11773" max="11773" width="3" style="61" customWidth="1"/>
    <col min="11774" max="11774" width="57.88671875" style="61" customWidth="1"/>
    <col min="11775" max="11775" width="9.44140625" style="61" customWidth="1"/>
    <col min="11776" max="11776" width="2" style="61" customWidth="1"/>
    <col min="11777" max="11777" width="16.33203125" style="61" customWidth="1"/>
    <col min="11778" max="11778" width="2" style="61" customWidth="1"/>
    <col min="11779" max="11779" width="15.109375" style="61" customWidth="1"/>
    <col min="11780" max="11780" width="13.5546875" style="61" customWidth="1"/>
    <col min="11781" max="12028" width="9.109375" style="61"/>
    <col min="12029" max="12029" width="3" style="61" customWidth="1"/>
    <col min="12030" max="12030" width="57.88671875" style="61" customWidth="1"/>
    <col min="12031" max="12031" width="9.44140625" style="61" customWidth="1"/>
    <col min="12032" max="12032" width="2" style="61" customWidth="1"/>
    <col min="12033" max="12033" width="16.33203125" style="61" customWidth="1"/>
    <col min="12034" max="12034" width="2" style="61" customWidth="1"/>
    <col min="12035" max="12035" width="15.109375" style="61" customWidth="1"/>
    <col min="12036" max="12036" width="13.5546875" style="61" customWidth="1"/>
    <col min="12037" max="12284" width="9.109375" style="61"/>
    <col min="12285" max="12285" width="3" style="61" customWidth="1"/>
    <col min="12286" max="12286" width="57.88671875" style="61" customWidth="1"/>
    <col min="12287" max="12287" width="9.44140625" style="61" customWidth="1"/>
    <col min="12288" max="12288" width="2" style="61" customWidth="1"/>
    <col min="12289" max="12289" width="16.33203125" style="61" customWidth="1"/>
    <col min="12290" max="12290" width="2" style="61" customWidth="1"/>
    <col min="12291" max="12291" width="15.109375" style="61" customWidth="1"/>
    <col min="12292" max="12292" width="13.5546875" style="61" customWidth="1"/>
    <col min="12293" max="12540" width="9.109375" style="61"/>
    <col min="12541" max="12541" width="3" style="61" customWidth="1"/>
    <col min="12542" max="12542" width="57.88671875" style="61" customWidth="1"/>
    <col min="12543" max="12543" width="9.44140625" style="61" customWidth="1"/>
    <col min="12544" max="12544" width="2" style="61" customWidth="1"/>
    <col min="12545" max="12545" width="16.33203125" style="61" customWidth="1"/>
    <col min="12546" max="12546" width="2" style="61" customWidth="1"/>
    <col min="12547" max="12547" width="15.109375" style="61" customWidth="1"/>
    <col min="12548" max="12548" width="13.5546875" style="61" customWidth="1"/>
    <col min="12549" max="12796" width="9.109375" style="61"/>
    <col min="12797" max="12797" width="3" style="61" customWidth="1"/>
    <col min="12798" max="12798" width="57.88671875" style="61" customWidth="1"/>
    <col min="12799" max="12799" width="9.44140625" style="61" customWidth="1"/>
    <col min="12800" max="12800" width="2" style="61" customWidth="1"/>
    <col min="12801" max="12801" width="16.33203125" style="61" customWidth="1"/>
    <col min="12802" max="12802" width="2" style="61" customWidth="1"/>
    <col min="12803" max="12803" width="15.109375" style="61" customWidth="1"/>
    <col min="12804" max="12804" width="13.5546875" style="61" customWidth="1"/>
    <col min="12805" max="13052" width="9.109375" style="61"/>
    <col min="13053" max="13053" width="3" style="61" customWidth="1"/>
    <col min="13054" max="13054" width="57.88671875" style="61" customWidth="1"/>
    <col min="13055" max="13055" width="9.44140625" style="61" customWidth="1"/>
    <col min="13056" max="13056" width="2" style="61" customWidth="1"/>
    <col min="13057" max="13057" width="16.33203125" style="61" customWidth="1"/>
    <col min="13058" max="13058" width="2" style="61" customWidth="1"/>
    <col min="13059" max="13059" width="15.109375" style="61" customWidth="1"/>
    <col min="13060" max="13060" width="13.5546875" style="61" customWidth="1"/>
    <col min="13061" max="13308" width="9.109375" style="61"/>
    <col min="13309" max="13309" width="3" style="61" customWidth="1"/>
    <col min="13310" max="13310" width="57.88671875" style="61" customWidth="1"/>
    <col min="13311" max="13311" width="9.44140625" style="61" customWidth="1"/>
    <col min="13312" max="13312" width="2" style="61" customWidth="1"/>
    <col min="13313" max="13313" width="16.33203125" style="61" customWidth="1"/>
    <col min="13314" max="13314" width="2" style="61" customWidth="1"/>
    <col min="13315" max="13315" width="15.109375" style="61" customWidth="1"/>
    <col min="13316" max="13316" width="13.5546875" style="61" customWidth="1"/>
    <col min="13317" max="13564" width="9.109375" style="61"/>
    <col min="13565" max="13565" width="3" style="61" customWidth="1"/>
    <col min="13566" max="13566" width="57.88671875" style="61" customWidth="1"/>
    <col min="13567" max="13567" width="9.44140625" style="61" customWidth="1"/>
    <col min="13568" max="13568" width="2" style="61" customWidth="1"/>
    <col min="13569" max="13569" width="16.33203125" style="61" customWidth="1"/>
    <col min="13570" max="13570" width="2" style="61" customWidth="1"/>
    <col min="13571" max="13571" width="15.109375" style="61" customWidth="1"/>
    <col min="13572" max="13572" width="13.5546875" style="61" customWidth="1"/>
    <col min="13573" max="13820" width="9.109375" style="61"/>
    <col min="13821" max="13821" width="3" style="61" customWidth="1"/>
    <col min="13822" max="13822" width="57.88671875" style="61" customWidth="1"/>
    <col min="13823" max="13823" width="9.44140625" style="61" customWidth="1"/>
    <col min="13824" max="13824" width="2" style="61" customWidth="1"/>
    <col min="13825" max="13825" width="16.33203125" style="61" customWidth="1"/>
    <col min="13826" max="13826" width="2" style="61" customWidth="1"/>
    <col min="13827" max="13827" width="15.109375" style="61" customWidth="1"/>
    <col min="13828" max="13828" width="13.5546875" style="61" customWidth="1"/>
    <col min="13829" max="14076" width="9.109375" style="61"/>
    <col min="14077" max="14077" width="3" style="61" customWidth="1"/>
    <col min="14078" max="14078" width="57.88671875" style="61" customWidth="1"/>
    <col min="14079" max="14079" width="9.44140625" style="61" customWidth="1"/>
    <col min="14080" max="14080" width="2" style="61" customWidth="1"/>
    <col min="14081" max="14081" width="16.33203125" style="61" customWidth="1"/>
    <col min="14082" max="14082" width="2" style="61" customWidth="1"/>
    <col min="14083" max="14083" width="15.109375" style="61" customWidth="1"/>
    <col min="14084" max="14084" width="13.5546875" style="61" customWidth="1"/>
    <col min="14085" max="14332" width="9.109375" style="61"/>
    <col min="14333" max="14333" width="3" style="61" customWidth="1"/>
    <col min="14334" max="14334" width="57.88671875" style="61" customWidth="1"/>
    <col min="14335" max="14335" width="9.44140625" style="61" customWidth="1"/>
    <col min="14336" max="14336" width="2" style="61" customWidth="1"/>
    <col min="14337" max="14337" width="16.33203125" style="61" customWidth="1"/>
    <col min="14338" max="14338" width="2" style="61" customWidth="1"/>
    <col min="14339" max="14339" width="15.109375" style="61" customWidth="1"/>
    <col min="14340" max="14340" width="13.5546875" style="61" customWidth="1"/>
    <col min="14341" max="14588" width="9.109375" style="61"/>
    <col min="14589" max="14589" width="3" style="61" customWidth="1"/>
    <col min="14590" max="14590" width="57.88671875" style="61" customWidth="1"/>
    <col min="14591" max="14591" width="9.44140625" style="61" customWidth="1"/>
    <col min="14592" max="14592" width="2" style="61" customWidth="1"/>
    <col min="14593" max="14593" width="16.33203125" style="61" customWidth="1"/>
    <col min="14594" max="14594" width="2" style="61" customWidth="1"/>
    <col min="14595" max="14595" width="15.109375" style="61" customWidth="1"/>
    <col min="14596" max="14596" width="13.5546875" style="61" customWidth="1"/>
    <col min="14597" max="14844" width="9.109375" style="61"/>
    <col min="14845" max="14845" width="3" style="61" customWidth="1"/>
    <col min="14846" max="14846" width="57.88671875" style="61" customWidth="1"/>
    <col min="14847" max="14847" width="9.44140625" style="61" customWidth="1"/>
    <col min="14848" max="14848" width="2" style="61" customWidth="1"/>
    <col min="14849" max="14849" width="16.33203125" style="61" customWidth="1"/>
    <col min="14850" max="14850" width="2" style="61" customWidth="1"/>
    <col min="14851" max="14851" width="15.109375" style="61" customWidth="1"/>
    <col min="14852" max="14852" width="13.5546875" style="61" customWidth="1"/>
    <col min="14853" max="15100" width="9.109375" style="61"/>
    <col min="15101" max="15101" width="3" style="61" customWidth="1"/>
    <col min="15102" max="15102" width="57.88671875" style="61" customWidth="1"/>
    <col min="15103" max="15103" width="9.44140625" style="61" customWidth="1"/>
    <col min="15104" max="15104" width="2" style="61" customWidth="1"/>
    <col min="15105" max="15105" width="16.33203125" style="61" customWidth="1"/>
    <col min="15106" max="15106" width="2" style="61" customWidth="1"/>
    <col min="15107" max="15107" width="15.109375" style="61" customWidth="1"/>
    <col min="15108" max="15108" width="13.5546875" style="61" customWidth="1"/>
    <col min="15109" max="15356" width="9.109375" style="61"/>
    <col min="15357" max="15357" width="3" style="61" customWidth="1"/>
    <col min="15358" max="15358" width="57.88671875" style="61" customWidth="1"/>
    <col min="15359" max="15359" width="9.44140625" style="61" customWidth="1"/>
    <col min="15360" max="15360" width="2" style="61" customWidth="1"/>
    <col min="15361" max="15361" width="16.33203125" style="61" customWidth="1"/>
    <col min="15362" max="15362" width="2" style="61" customWidth="1"/>
    <col min="15363" max="15363" width="15.109375" style="61" customWidth="1"/>
    <col min="15364" max="15364" width="13.5546875" style="61" customWidth="1"/>
    <col min="15365" max="15612" width="9.109375" style="61"/>
    <col min="15613" max="15613" width="3" style="61" customWidth="1"/>
    <col min="15614" max="15614" width="57.88671875" style="61" customWidth="1"/>
    <col min="15615" max="15615" width="9.44140625" style="61" customWidth="1"/>
    <col min="15616" max="15616" width="2" style="61" customWidth="1"/>
    <col min="15617" max="15617" width="16.33203125" style="61" customWidth="1"/>
    <col min="15618" max="15618" width="2" style="61" customWidth="1"/>
    <col min="15619" max="15619" width="15.109375" style="61" customWidth="1"/>
    <col min="15620" max="15620" width="13.5546875" style="61" customWidth="1"/>
    <col min="15621" max="15868" width="9.109375" style="61"/>
    <col min="15869" max="15869" width="3" style="61" customWidth="1"/>
    <col min="15870" max="15870" width="57.88671875" style="61" customWidth="1"/>
    <col min="15871" max="15871" width="9.44140625" style="61" customWidth="1"/>
    <col min="15872" max="15872" width="2" style="61" customWidth="1"/>
    <col min="15873" max="15873" width="16.33203125" style="61" customWidth="1"/>
    <col min="15874" max="15874" width="2" style="61" customWidth="1"/>
    <col min="15875" max="15875" width="15.109375" style="61" customWidth="1"/>
    <col min="15876" max="15876" width="13.5546875" style="61" customWidth="1"/>
    <col min="15877" max="16124" width="9.109375" style="61"/>
    <col min="16125" max="16125" width="3" style="61" customWidth="1"/>
    <col min="16126" max="16126" width="57.88671875" style="61" customWidth="1"/>
    <col min="16127" max="16127" width="9.44140625" style="61" customWidth="1"/>
    <col min="16128" max="16128" width="2" style="61" customWidth="1"/>
    <col min="16129" max="16129" width="16.33203125" style="61" customWidth="1"/>
    <col min="16130" max="16130" width="2" style="61" customWidth="1"/>
    <col min="16131" max="16131" width="15.109375" style="61" customWidth="1"/>
    <col min="16132" max="16132" width="13.5546875" style="61" customWidth="1"/>
    <col min="16133" max="16384" width="9.109375" style="61"/>
  </cols>
  <sheetData>
    <row r="1" spans="1:13" ht="17.399999999999999">
      <c r="A1" s="60" t="s">
        <v>896</v>
      </c>
      <c r="B1" s="60"/>
      <c r="C1" s="60"/>
      <c r="D1" s="60"/>
      <c r="E1" s="60"/>
    </row>
    <row r="2" spans="1:13" ht="9.75" customHeight="1">
      <c r="A2" s="62"/>
      <c r="B2" s="62"/>
      <c r="C2" s="63"/>
      <c r="D2" s="63"/>
      <c r="E2" s="63"/>
    </row>
    <row r="3" spans="1:13" ht="24.6">
      <c r="A3" s="64" t="s">
        <v>897</v>
      </c>
      <c r="B3" s="64"/>
      <c r="C3" s="65"/>
      <c r="D3" s="65"/>
      <c r="E3" s="65"/>
    </row>
    <row r="4" spans="1:13" ht="24.6">
      <c r="A4" s="66" t="s">
        <v>921</v>
      </c>
      <c r="B4" s="67"/>
      <c r="C4" s="68"/>
      <c r="D4" s="68"/>
      <c r="E4" s="68"/>
    </row>
    <row r="5" spans="1:13" ht="18.75" customHeight="1">
      <c r="A5" s="69" t="s">
        <v>898</v>
      </c>
      <c r="B5" s="70"/>
      <c r="C5" s="71"/>
      <c r="D5" s="71"/>
      <c r="E5" s="71"/>
      <c r="L5" s="61" t="s">
        <v>931</v>
      </c>
      <c r="M5" s="130">
        <v>5618.9334167365605</v>
      </c>
    </row>
    <row r="6" spans="1:13">
      <c r="A6" s="72"/>
      <c r="B6" s="73"/>
      <c r="C6" s="74"/>
      <c r="D6" s="61"/>
      <c r="E6" s="61"/>
      <c r="L6" s="61" t="s">
        <v>1331</v>
      </c>
      <c r="M6" s="61">
        <v>5960.54</v>
      </c>
    </row>
    <row r="7" spans="1:13">
      <c r="A7" s="72"/>
      <c r="B7" s="73"/>
      <c r="C7" s="75"/>
      <c r="D7" s="76" t="s">
        <v>819</v>
      </c>
      <c r="E7" s="75"/>
      <c r="F7" s="126" t="s">
        <v>4</v>
      </c>
      <c r="H7" s="126" t="s">
        <v>933</v>
      </c>
      <c r="I7" s="126" t="s">
        <v>934</v>
      </c>
    </row>
    <row r="8" spans="1:13">
      <c r="A8" s="77" t="s">
        <v>899</v>
      </c>
      <c r="B8" s="73"/>
      <c r="C8" s="78"/>
      <c r="D8" s="78"/>
      <c r="E8" s="78"/>
    </row>
    <row r="9" spans="1:13">
      <c r="A9" s="73"/>
      <c r="B9" s="73"/>
      <c r="C9" s="78"/>
      <c r="D9" s="79"/>
      <c r="E9" s="78"/>
    </row>
    <row r="10" spans="1:13">
      <c r="A10" s="73" t="s">
        <v>900</v>
      </c>
      <c r="C10" s="80"/>
      <c r="D10" s="81">
        <f>+EERR!C73</f>
        <v>5179387730</v>
      </c>
      <c r="E10" s="80"/>
      <c r="F10" s="81">
        <v>-954316</v>
      </c>
      <c r="H10" s="82">
        <f>+D10/$M$5</f>
        <v>921774.17774210859</v>
      </c>
      <c r="I10" s="82">
        <f>+H10-F10</f>
        <v>1876090.1777421087</v>
      </c>
    </row>
    <row r="11" spans="1:13">
      <c r="B11" s="73"/>
      <c r="C11" s="80"/>
      <c r="D11" s="81"/>
      <c r="E11" s="80"/>
    </row>
    <row r="12" spans="1:13">
      <c r="A12" s="83" t="s">
        <v>596</v>
      </c>
      <c r="B12" s="73"/>
      <c r="C12" s="80"/>
      <c r="D12" s="82"/>
      <c r="E12" s="80"/>
    </row>
    <row r="13" spans="1:13">
      <c r="A13" s="84"/>
      <c r="B13" s="73" t="s">
        <v>901</v>
      </c>
      <c r="C13" s="80"/>
      <c r="D13" s="81" t="e">
        <f>+'Armado EFE indirecto'!P11</f>
        <v>#REF!</v>
      </c>
      <c r="E13" s="80"/>
      <c r="F13" s="127">
        <v>71787</v>
      </c>
      <c r="H13" s="82" t="e">
        <f t="shared" ref="H13:H18" si="0">+D13/$M$5</f>
        <v>#REF!</v>
      </c>
      <c r="I13" s="82" t="e">
        <f t="shared" ref="I13:I18" si="1">+H13-F13</f>
        <v>#REF!</v>
      </c>
    </row>
    <row r="14" spans="1:13">
      <c r="A14" s="84"/>
      <c r="B14" s="73" t="s">
        <v>902</v>
      </c>
      <c r="C14" s="80"/>
      <c r="D14" s="81" t="e">
        <f>+'Armado EFE indirecto'!P12</f>
        <v>#REF!</v>
      </c>
      <c r="E14" s="80"/>
      <c r="F14" s="127">
        <v>4619</v>
      </c>
      <c r="H14" s="82" t="e">
        <f t="shared" si="0"/>
        <v>#REF!</v>
      </c>
      <c r="I14" s="82" t="e">
        <f t="shared" si="1"/>
        <v>#REF!</v>
      </c>
    </row>
    <row r="15" spans="1:13">
      <c r="A15" s="84"/>
      <c r="B15" s="73" t="s">
        <v>903</v>
      </c>
      <c r="C15" s="80"/>
      <c r="D15" s="81">
        <f>+'Armado EFE indirecto'!P7+'Armado EFE indirecto'!P8</f>
        <v>0</v>
      </c>
      <c r="E15" s="80"/>
      <c r="F15" s="127">
        <v>8637</v>
      </c>
      <c r="H15" s="82">
        <f t="shared" si="0"/>
        <v>0</v>
      </c>
      <c r="I15" s="82">
        <f t="shared" si="1"/>
        <v>-8637</v>
      </c>
    </row>
    <row r="16" spans="1:13">
      <c r="A16" s="84"/>
      <c r="B16" s="73" t="s">
        <v>531</v>
      </c>
      <c r="C16" s="80"/>
      <c r="D16" s="81">
        <f>+'Armado EFE indirecto'!P17</f>
        <v>278050246</v>
      </c>
      <c r="E16" s="80"/>
      <c r="F16" s="127">
        <v>-40272</v>
      </c>
      <c r="H16" s="82">
        <f t="shared" si="0"/>
        <v>49484.524086332698</v>
      </c>
      <c r="I16" s="82">
        <f t="shared" si="1"/>
        <v>89756.524086332705</v>
      </c>
    </row>
    <row r="17" spans="1:9">
      <c r="A17" s="84"/>
      <c r="B17" s="73" t="s">
        <v>941</v>
      </c>
      <c r="C17" s="80"/>
      <c r="D17" s="81">
        <f>-'Armado EFE indirecto'!$K$19</f>
        <v>0</v>
      </c>
      <c r="E17" s="80"/>
      <c r="F17" s="127">
        <f>+D17/5590.47</f>
        <v>0</v>
      </c>
      <c r="H17" s="82">
        <f t="shared" si="0"/>
        <v>0</v>
      </c>
      <c r="I17" s="82">
        <f t="shared" si="1"/>
        <v>0</v>
      </c>
    </row>
    <row r="18" spans="1:9">
      <c r="B18" s="73" t="s">
        <v>928</v>
      </c>
      <c r="C18" s="80"/>
      <c r="D18" s="82">
        <f>+'Armado EFE indirecto'!P18</f>
        <v>0</v>
      </c>
      <c r="E18" s="80"/>
      <c r="F18" s="128">
        <v>0</v>
      </c>
      <c r="H18" s="82">
        <f t="shared" si="0"/>
        <v>0</v>
      </c>
      <c r="I18" s="82">
        <f t="shared" si="1"/>
        <v>0</v>
      </c>
    </row>
    <row r="19" spans="1:9">
      <c r="A19" s="73"/>
      <c r="B19" s="73"/>
      <c r="C19" s="85"/>
      <c r="D19" s="86" t="e">
        <f>SUM(D10:D18)</f>
        <v>#REF!</v>
      </c>
      <c r="E19" s="87"/>
      <c r="F19" s="86">
        <f>SUM(F10:F18)</f>
        <v>-909545</v>
      </c>
      <c r="H19" s="86" t="e">
        <f>SUM(H10:H18)</f>
        <v>#REF!</v>
      </c>
      <c r="I19" s="86"/>
    </row>
    <row r="20" spans="1:9">
      <c r="A20" s="88" t="s">
        <v>904</v>
      </c>
      <c r="B20" s="73"/>
      <c r="C20" s="89"/>
      <c r="D20" s="82"/>
      <c r="E20" s="89"/>
    </row>
    <row r="21" spans="1:9">
      <c r="A21" s="90"/>
      <c r="B21" s="61" t="s">
        <v>742</v>
      </c>
      <c r="C21" s="89"/>
      <c r="D21" s="81">
        <f>+'Armado EFE indirecto'!B22</f>
        <v>2421961104</v>
      </c>
      <c r="E21" s="89"/>
      <c r="F21" s="81">
        <f>+D21/$M$6</f>
        <v>406332.49739117594</v>
      </c>
      <c r="H21" s="79">
        <f>+D21/$M$5</f>
        <v>431035.73656629288</v>
      </c>
      <c r="I21" s="82">
        <f>+H21-F21</f>
        <v>24703.239175116934</v>
      </c>
    </row>
    <row r="22" spans="1:9" hidden="1">
      <c r="A22" s="90"/>
      <c r="B22" s="61" t="s">
        <v>741</v>
      </c>
      <c r="C22" s="89"/>
      <c r="D22" s="81">
        <f>+'[66]Armado EFE'!B24</f>
        <v>0</v>
      </c>
      <c r="E22" s="89"/>
      <c r="F22" s="81">
        <f t="shared" ref="F22:F27" si="2">+D22/$M$6</f>
        <v>0</v>
      </c>
      <c r="H22" s="79">
        <f t="shared" ref="H22:H27" si="3">+D22/$M$5</f>
        <v>0</v>
      </c>
    </row>
    <row r="23" spans="1:9">
      <c r="A23" s="73"/>
      <c r="B23" s="73" t="s">
        <v>455</v>
      </c>
      <c r="C23" s="80"/>
      <c r="D23" s="81">
        <f>+'Armado EFE indirecto'!B23</f>
        <v>-4954131</v>
      </c>
      <c r="E23" s="80"/>
      <c r="F23" s="81">
        <f t="shared" si="2"/>
        <v>-831.15472759179534</v>
      </c>
      <c r="H23" s="79">
        <f t="shared" si="3"/>
        <v>-881.68530085151406</v>
      </c>
      <c r="I23" s="82">
        <f>+H23-F23</f>
        <v>-50.530573259718722</v>
      </c>
    </row>
    <row r="24" spans="1:9">
      <c r="A24" s="73"/>
      <c r="B24" s="73" t="s">
        <v>454</v>
      </c>
      <c r="C24" s="80"/>
      <c r="D24" s="81">
        <f>+'Armado EFE indirecto'!B24</f>
        <v>341247591</v>
      </c>
      <c r="E24" s="80"/>
      <c r="F24" s="81">
        <f t="shared" si="2"/>
        <v>57251.120032748709</v>
      </c>
      <c r="H24" s="79">
        <f t="shared" si="3"/>
        <v>60731.737803398704</v>
      </c>
      <c r="I24" s="82">
        <f>+H24-F24</f>
        <v>3480.6177706499948</v>
      </c>
    </row>
    <row r="25" spans="1:9">
      <c r="A25" s="73"/>
      <c r="B25" s="73" t="s">
        <v>929</v>
      </c>
      <c r="C25" s="80"/>
      <c r="D25" s="81">
        <f>+'Armado EFE indirecto'!B26</f>
        <v>-1668217533</v>
      </c>
      <c r="E25" s="80"/>
      <c r="F25" s="81">
        <f t="shared" si="2"/>
        <v>-279876.91266227554</v>
      </c>
      <c r="H25" s="79">
        <f t="shared" si="3"/>
        <v>-296892.20520589291</v>
      </c>
      <c r="I25" s="82">
        <f>+H25-F25</f>
        <v>-17015.292543617368</v>
      </c>
    </row>
    <row r="26" spans="1:9">
      <c r="A26" s="73"/>
      <c r="B26" s="73" t="s">
        <v>450</v>
      </c>
      <c r="C26" s="80"/>
      <c r="D26" s="81">
        <f>+'Armado EFE indirecto'!B27</f>
        <v>1218110856</v>
      </c>
      <c r="E26" s="80"/>
      <c r="F26" s="81">
        <f t="shared" si="2"/>
        <v>204362.50004194252</v>
      </c>
      <c r="H26" s="79">
        <f t="shared" si="3"/>
        <v>216786.84648081678</v>
      </c>
      <c r="I26" s="82">
        <f>+H26-F26</f>
        <v>12424.346438874258</v>
      </c>
    </row>
    <row r="27" spans="1:9">
      <c r="A27" s="73"/>
      <c r="B27" s="73" t="s">
        <v>516</v>
      </c>
      <c r="C27" s="80"/>
      <c r="D27" s="81">
        <f>+'Armado EFE indirecto'!B28+'Armado EFE indirecto'!B29</f>
        <v>-470725946</v>
      </c>
      <c r="E27" s="80"/>
      <c r="F27" s="129">
        <f t="shared" si="2"/>
        <v>-78973.708086851198</v>
      </c>
      <c r="H27" s="79">
        <f t="shared" si="3"/>
        <v>-83774.964230381389</v>
      </c>
      <c r="I27" s="82">
        <f>+H27-F27</f>
        <v>-4801.2561435301905</v>
      </c>
    </row>
    <row r="28" spans="1:9">
      <c r="A28" s="73"/>
      <c r="B28" s="73"/>
      <c r="C28" s="80"/>
      <c r="D28" s="86" t="e">
        <f>SUM(D21:D27)+D19</f>
        <v>#REF!</v>
      </c>
      <c r="E28" s="91"/>
      <c r="F28" s="86">
        <f>SUM(F21:F27)+F19</f>
        <v>-601280.65801085136</v>
      </c>
      <c r="H28" s="86" t="e">
        <f>SUM(H21:H27)+H19</f>
        <v>#REF!</v>
      </c>
      <c r="I28" s="86"/>
    </row>
    <row r="29" spans="1:9">
      <c r="A29" s="73"/>
      <c r="B29" s="73"/>
      <c r="C29" s="80"/>
      <c r="D29" s="81"/>
      <c r="E29" s="80"/>
    </row>
    <row r="30" spans="1:9">
      <c r="A30" s="73" t="s">
        <v>905</v>
      </c>
      <c r="B30" s="73"/>
      <c r="C30" s="80"/>
      <c r="D30" s="81">
        <v>0</v>
      </c>
      <c r="E30" s="80"/>
      <c r="F30" s="127">
        <v>0</v>
      </c>
      <c r="H30" s="82">
        <f>+D30/5590.47</f>
        <v>0</v>
      </c>
      <c r="I30" s="82">
        <f>+H30-F30</f>
        <v>0</v>
      </c>
    </row>
    <row r="31" spans="1:9">
      <c r="A31" s="73"/>
      <c r="B31" s="73"/>
      <c r="C31" s="80"/>
      <c r="D31" s="81"/>
      <c r="E31" s="80"/>
    </row>
    <row r="32" spans="1:9">
      <c r="A32" s="92" t="s">
        <v>906</v>
      </c>
      <c r="C32" s="80"/>
      <c r="D32" s="86" t="e">
        <f>+D28+D30</f>
        <v>#REF!</v>
      </c>
      <c r="E32" s="91"/>
      <c r="F32" s="86">
        <f>+F28+F30</f>
        <v>-601280.65801085136</v>
      </c>
      <c r="H32" s="86" t="e">
        <f>+H28+H30</f>
        <v>#REF!</v>
      </c>
      <c r="I32" s="86"/>
    </row>
    <row r="33" spans="1:9">
      <c r="A33" s="73"/>
      <c r="B33" s="73"/>
      <c r="C33" s="80"/>
      <c r="D33" s="81"/>
      <c r="E33" s="80"/>
    </row>
    <row r="34" spans="1:9">
      <c r="A34" s="77" t="s">
        <v>907</v>
      </c>
      <c r="B34" s="93"/>
      <c r="C34" s="80"/>
      <c r="D34" s="81"/>
      <c r="E34" s="80"/>
    </row>
    <row r="35" spans="1:9">
      <c r="A35" s="61" t="s">
        <v>908</v>
      </c>
      <c r="C35" s="80"/>
      <c r="D35" s="81" t="e">
        <f>+'Armado EFE indirecto'!B6</f>
        <v>#REF!</v>
      </c>
      <c r="E35" s="80"/>
      <c r="F35" s="81" t="e">
        <f>+D35/$M$6</f>
        <v>#REF!</v>
      </c>
      <c r="H35" s="79" t="e">
        <f>+D35/$M$5</f>
        <v>#REF!</v>
      </c>
      <c r="I35" s="82" t="e">
        <f>+H35-F35</f>
        <v>#REF!</v>
      </c>
    </row>
    <row r="36" spans="1:9" hidden="1">
      <c r="A36" s="61" t="s">
        <v>909</v>
      </c>
      <c r="C36" s="80"/>
      <c r="D36" s="81">
        <v>0</v>
      </c>
      <c r="E36" s="80"/>
      <c r="H36" s="82">
        <f>+D36/5590.47</f>
        <v>0</v>
      </c>
      <c r="I36" s="82">
        <f>+H36-F36</f>
        <v>0</v>
      </c>
    </row>
    <row r="37" spans="1:9">
      <c r="A37" s="61" t="s">
        <v>930</v>
      </c>
      <c r="C37" s="80"/>
      <c r="D37" s="81">
        <f>+'Armado EFE indirecto'!B8</f>
        <v>0</v>
      </c>
      <c r="E37" s="80"/>
      <c r="F37" s="81">
        <f>+D37/$M$6</f>
        <v>0</v>
      </c>
      <c r="H37" s="79">
        <f>+D37/$M$5</f>
        <v>0</v>
      </c>
      <c r="I37" s="82">
        <f>+H37-F37</f>
        <v>0</v>
      </c>
    </row>
    <row r="38" spans="1:9">
      <c r="A38" s="61" t="s">
        <v>932</v>
      </c>
      <c r="C38" s="80"/>
      <c r="D38" s="81">
        <f>+'Armado EFE indirecto'!B16</f>
        <v>85920</v>
      </c>
      <c r="E38" s="80"/>
      <c r="F38" s="81">
        <f>+D38/$M$6</f>
        <v>14.414801343502434</v>
      </c>
      <c r="H38" s="79">
        <f>+D38/$M$5</f>
        <v>15.29115823726948</v>
      </c>
      <c r="I38" s="82">
        <f>+H38-F38</f>
        <v>0.87635689376704562</v>
      </c>
    </row>
    <row r="39" spans="1:9" hidden="1">
      <c r="A39" s="73" t="s">
        <v>910</v>
      </c>
      <c r="C39" s="80"/>
      <c r="D39" s="81">
        <v>0</v>
      </c>
      <c r="E39" s="80"/>
    </row>
    <row r="40" spans="1:9" hidden="1">
      <c r="A40" s="73" t="s">
        <v>911</v>
      </c>
      <c r="C40" s="80"/>
      <c r="D40" s="81">
        <v>0</v>
      </c>
      <c r="E40" s="80"/>
    </row>
    <row r="41" spans="1:9">
      <c r="A41" s="94" t="s">
        <v>912</v>
      </c>
      <c r="C41" s="80"/>
      <c r="D41" s="86" t="e">
        <f>+D35+D36+D40+D39+D37+D38</f>
        <v>#REF!</v>
      </c>
      <c r="E41" s="91"/>
      <c r="F41" s="86" t="e">
        <f>+F35+F36+F40+F39+F37+F38</f>
        <v>#REF!</v>
      </c>
      <c r="H41" s="86" t="e">
        <f>+H35+H36+H40+H39+H37+H38</f>
        <v>#REF!</v>
      </c>
      <c r="I41" s="86"/>
    </row>
    <row r="42" spans="1:9">
      <c r="B42" s="93"/>
      <c r="C42" s="80"/>
      <c r="D42" s="81"/>
      <c r="E42" s="80"/>
    </row>
    <row r="43" spans="1:9">
      <c r="A43" s="95" t="s">
        <v>913</v>
      </c>
      <c r="B43" s="96"/>
      <c r="C43" s="80"/>
      <c r="D43" s="81"/>
      <c r="E43" s="80"/>
    </row>
    <row r="44" spans="1:9">
      <c r="A44" s="125" t="s">
        <v>923</v>
      </c>
      <c r="B44" s="96"/>
      <c r="C44" s="80"/>
      <c r="D44" s="81">
        <f>+'Armado EFE indirecto'!B14</f>
        <v>0</v>
      </c>
      <c r="E44" s="80"/>
      <c r="F44" s="133">
        <v>0</v>
      </c>
      <c r="H44" s="82">
        <f>+D44/5590.47</f>
        <v>0</v>
      </c>
      <c r="I44" s="82">
        <f>+H44-F44</f>
        <v>0</v>
      </c>
    </row>
    <row r="45" spans="1:9" hidden="1">
      <c r="A45" s="97" t="s">
        <v>914</v>
      </c>
      <c r="B45" s="97"/>
      <c r="C45" s="80"/>
      <c r="D45" s="81">
        <v>0</v>
      </c>
      <c r="E45" s="98"/>
    </row>
    <row r="46" spans="1:9">
      <c r="A46" s="99" t="s">
        <v>915</v>
      </c>
      <c r="B46" s="96"/>
      <c r="C46" s="80"/>
      <c r="D46" s="86">
        <f>+D44+D45</f>
        <v>0</v>
      </c>
      <c r="E46" s="100"/>
      <c r="F46" s="86">
        <f>+F44+F45</f>
        <v>0</v>
      </c>
      <c r="H46" s="86">
        <f>+H44+H45</f>
        <v>0</v>
      </c>
      <c r="I46" s="86"/>
    </row>
    <row r="47" spans="1:9">
      <c r="B47" s="93"/>
      <c r="C47" s="80"/>
      <c r="D47" s="81"/>
      <c r="E47" s="80"/>
    </row>
    <row r="48" spans="1:9">
      <c r="A48" s="94" t="s">
        <v>916</v>
      </c>
      <c r="B48" s="73"/>
      <c r="C48" s="80"/>
      <c r="D48" s="101" t="e">
        <f>+D41+D32+D46</f>
        <v>#REF!</v>
      </c>
      <c r="E48" s="91"/>
      <c r="F48" s="101" t="e">
        <f>+F41+F32+F46</f>
        <v>#REF!</v>
      </c>
      <c r="H48" s="82"/>
      <c r="I48" s="82"/>
    </row>
    <row r="49" spans="1:9">
      <c r="A49" s="102"/>
      <c r="B49" s="103"/>
      <c r="C49" s="104"/>
      <c r="D49" s="101"/>
      <c r="E49" s="105"/>
    </row>
    <row r="50" spans="1:9">
      <c r="A50" s="102" t="s">
        <v>917</v>
      </c>
      <c r="B50" s="106"/>
      <c r="C50" s="80"/>
      <c r="D50" s="101">
        <f>+'EEFF '!D16</f>
        <v>3477038190</v>
      </c>
      <c r="E50" s="91"/>
      <c r="F50" s="127">
        <v>809588</v>
      </c>
      <c r="H50" s="82">
        <f>+D50/5590.47</f>
        <v>621958.11622278625</v>
      </c>
      <c r="I50" s="82">
        <f>+H50-F50</f>
        <v>-187629.88377721375</v>
      </c>
    </row>
    <row r="51" spans="1:9">
      <c r="A51" s="102"/>
      <c r="B51" s="106"/>
      <c r="C51" s="89"/>
      <c r="D51" s="107"/>
      <c r="E51" s="89"/>
      <c r="F51" s="127"/>
    </row>
    <row r="52" spans="1:9" ht="15" thickBot="1">
      <c r="A52" s="102" t="s">
        <v>918</v>
      </c>
      <c r="B52" s="106"/>
      <c r="C52" s="80"/>
      <c r="D52" s="108" t="e">
        <f>+D48+D50</f>
        <v>#REF!</v>
      </c>
      <c r="E52" s="91"/>
      <c r="F52" s="127">
        <v>1516164</v>
      </c>
      <c r="G52" s="132"/>
      <c r="H52" s="131" t="e">
        <f>+D52/5590.47</f>
        <v>#REF!</v>
      </c>
      <c r="I52" s="131" t="e">
        <f>+H52-F52</f>
        <v>#REF!</v>
      </c>
    </row>
    <row r="53" spans="1:9" ht="15" thickTop="1">
      <c r="A53" s="109"/>
      <c r="B53" s="106"/>
      <c r="C53" s="80"/>
      <c r="D53" s="61"/>
      <c r="E53" s="80"/>
      <c r="H53" s="134"/>
      <c r="I53" s="135" t="e">
        <f>+SUM(I10:I52)</f>
        <v>#REF!</v>
      </c>
    </row>
    <row r="54" spans="1:9">
      <c r="A54" s="109"/>
      <c r="B54" s="106"/>
      <c r="C54" s="80"/>
      <c r="D54" s="61"/>
      <c r="E54" s="80"/>
      <c r="F54" s="132">
        <f>+F52-F50</f>
        <v>706576</v>
      </c>
    </row>
    <row r="55" spans="1:9">
      <c r="A55" s="110" t="s">
        <v>919</v>
      </c>
      <c r="B55" s="106"/>
      <c r="C55" s="80"/>
      <c r="D55" s="61"/>
      <c r="E55" s="80"/>
      <c r="F55" s="132">
        <f>+F54-24314</f>
        <v>682262</v>
      </c>
    </row>
    <row r="56" spans="1:9">
      <c r="A56" s="109"/>
      <c r="B56" s="106"/>
      <c r="C56" s="80"/>
      <c r="D56" s="61"/>
      <c r="E56" s="80"/>
    </row>
    <row r="57" spans="1:9">
      <c r="A57" s="109"/>
      <c r="B57" s="106"/>
      <c r="C57" s="80"/>
      <c r="D57" s="61"/>
      <c r="E57" s="80"/>
    </row>
    <row r="58" spans="1:9">
      <c r="A58" s="111" t="s">
        <v>738</v>
      </c>
      <c r="B58" s="112"/>
      <c r="C58" s="113"/>
      <c r="D58" s="113"/>
      <c r="E58" s="113"/>
    </row>
    <row r="59" spans="1:9">
      <c r="A59" s="109" t="s">
        <v>920</v>
      </c>
      <c r="B59" s="73"/>
      <c r="D59" s="114">
        <f>+'EEFF '!C16</f>
        <v>3781620666</v>
      </c>
    </row>
    <row r="60" spans="1:9" ht="15" thickBot="1">
      <c r="A60" s="115" t="s">
        <v>541</v>
      </c>
      <c r="B60" s="116"/>
      <c r="C60" s="116"/>
      <c r="D60" s="117" t="e">
        <f>+D52-D59</f>
        <v>#REF!</v>
      </c>
      <c r="E60" s="116"/>
    </row>
    <row r="61" spans="1:9" ht="15" thickTop="1">
      <c r="A61" s="118"/>
      <c r="C61" s="114"/>
      <c r="D61" s="114"/>
      <c r="E61" s="114"/>
    </row>
    <row r="62" spans="1:9">
      <c r="C62" s="119"/>
      <c r="D62" s="119"/>
      <c r="E62" s="119"/>
    </row>
    <row r="64" spans="1:9">
      <c r="B64" s="120"/>
      <c r="C64" s="121"/>
      <c r="D64" s="121"/>
      <c r="E64" s="121"/>
    </row>
    <row r="65" spans="2:5">
      <c r="B65" s="120"/>
      <c r="C65" s="122"/>
      <c r="D65" s="122"/>
      <c r="E65" s="122"/>
    </row>
    <row r="66" spans="2:5">
      <c r="B66" s="120"/>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09375" defaultRowHeight="14.4"/>
  <cols>
    <col min="1" max="1" width="28.5546875" style="41" customWidth="1"/>
    <col min="2" max="2" width="13.44140625" style="41" customWidth="1"/>
    <col min="3" max="3" width="12.5546875" style="41" customWidth="1"/>
    <col min="4" max="4" width="14" style="41" customWidth="1"/>
    <col min="5" max="5" width="11.6640625" style="41" customWidth="1"/>
    <col min="6" max="6" width="12.33203125" style="41" customWidth="1"/>
    <col min="7" max="7" width="12.5546875" style="41" customWidth="1"/>
    <col min="8" max="8" width="11" style="41" customWidth="1"/>
    <col min="9" max="9" width="13.6640625" style="41" customWidth="1"/>
    <col min="10" max="10" width="15.109375" style="41" customWidth="1"/>
    <col min="11" max="11" width="12.88671875" style="41" customWidth="1"/>
    <col min="12" max="12" width="11.33203125" style="41" customWidth="1"/>
    <col min="13" max="13" width="13.44140625" style="41" bestFit="1" customWidth="1"/>
    <col min="14" max="14" width="13.33203125" style="41" customWidth="1"/>
    <col min="15" max="15" width="12.6640625" style="41" customWidth="1"/>
    <col min="16" max="16" width="13.5546875" style="41" customWidth="1"/>
    <col min="17" max="17" width="13.109375" style="41" customWidth="1"/>
    <col min="18" max="19" width="14.109375" style="41" bestFit="1" customWidth="1"/>
    <col min="20" max="251" width="9.109375" style="41"/>
    <col min="252" max="252" width="28.5546875" style="41" customWidth="1"/>
    <col min="253" max="253" width="13.44140625" style="41" customWidth="1"/>
    <col min="254" max="255" width="12.5546875" style="41" customWidth="1"/>
    <col min="256" max="256" width="14" style="41" customWidth="1"/>
    <col min="257" max="257" width="11.6640625" style="41" customWidth="1"/>
    <col min="258" max="258" width="11.5546875" style="41" customWidth="1"/>
    <col min="259" max="259" width="12.33203125" style="41" customWidth="1"/>
    <col min="260" max="260" width="13.109375" style="41" customWidth="1"/>
    <col min="261" max="261" width="12.5546875" style="41" customWidth="1"/>
    <col min="262" max="262" width="11" style="41" customWidth="1"/>
    <col min="263" max="263" width="13.6640625" style="41" customWidth="1"/>
    <col min="264" max="264" width="15.109375" style="41" customWidth="1"/>
    <col min="265" max="266" width="11.33203125" style="41" customWidth="1"/>
    <col min="267" max="267" width="10.6640625" style="41" customWidth="1"/>
    <col min="268" max="268" width="10.33203125" style="41" bestFit="1" customWidth="1"/>
    <col min="269" max="269" width="10.33203125" style="41" customWidth="1"/>
    <col min="270" max="270" width="9.109375" style="41" customWidth="1"/>
    <col min="271" max="271" width="12.6640625" style="41" customWidth="1"/>
    <col min="272" max="272" width="13.5546875" style="41" customWidth="1"/>
    <col min="273" max="273" width="13.109375" style="41" customWidth="1"/>
    <col min="274" max="275" width="14.109375" style="41" bestFit="1" customWidth="1"/>
    <col min="276" max="507" width="9.109375" style="41"/>
    <col min="508" max="508" width="28.5546875" style="41" customWidth="1"/>
    <col min="509" max="509" width="13.44140625" style="41" customWidth="1"/>
    <col min="510" max="511" width="12.5546875" style="41" customWidth="1"/>
    <col min="512" max="512" width="14" style="41" customWidth="1"/>
    <col min="513" max="513" width="11.6640625" style="41" customWidth="1"/>
    <col min="514" max="514" width="11.5546875" style="41" customWidth="1"/>
    <col min="515" max="515" width="12.33203125" style="41" customWidth="1"/>
    <col min="516" max="516" width="13.109375" style="41" customWidth="1"/>
    <col min="517" max="517" width="12.5546875" style="41" customWidth="1"/>
    <col min="518" max="518" width="11" style="41" customWidth="1"/>
    <col min="519" max="519" width="13.6640625" style="41" customWidth="1"/>
    <col min="520" max="520" width="15.109375" style="41" customWidth="1"/>
    <col min="521" max="522" width="11.33203125" style="41" customWidth="1"/>
    <col min="523" max="523" width="10.6640625" style="41" customWidth="1"/>
    <col min="524" max="524" width="10.33203125" style="41" bestFit="1" customWidth="1"/>
    <col min="525" max="525" width="10.33203125" style="41" customWidth="1"/>
    <col min="526" max="526" width="9.109375" style="41" customWidth="1"/>
    <col min="527" max="527" width="12.6640625" style="41" customWidth="1"/>
    <col min="528" max="528" width="13.5546875" style="41" customWidth="1"/>
    <col min="529" max="529" width="13.109375" style="41" customWidth="1"/>
    <col min="530" max="531" width="14.109375" style="41" bestFit="1" customWidth="1"/>
    <col min="532" max="763" width="9.109375" style="41"/>
    <col min="764" max="764" width="28.5546875" style="41" customWidth="1"/>
    <col min="765" max="765" width="13.44140625" style="41" customWidth="1"/>
    <col min="766" max="767" width="12.5546875" style="41" customWidth="1"/>
    <col min="768" max="768" width="14" style="41" customWidth="1"/>
    <col min="769" max="769" width="11.6640625" style="41" customWidth="1"/>
    <col min="770" max="770" width="11.5546875" style="41" customWidth="1"/>
    <col min="771" max="771" width="12.33203125" style="41" customWidth="1"/>
    <col min="772" max="772" width="13.109375" style="41" customWidth="1"/>
    <col min="773" max="773" width="12.5546875" style="41" customWidth="1"/>
    <col min="774" max="774" width="11" style="41" customWidth="1"/>
    <col min="775" max="775" width="13.6640625" style="41" customWidth="1"/>
    <col min="776" max="776" width="15.109375" style="41" customWidth="1"/>
    <col min="777" max="778" width="11.33203125" style="41" customWidth="1"/>
    <col min="779" max="779" width="10.6640625" style="41" customWidth="1"/>
    <col min="780" max="780" width="10.33203125" style="41" bestFit="1" customWidth="1"/>
    <col min="781" max="781" width="10.33203125" style="41" customWidth="1"/>
    <col min="782" max="782" width="9.109375" style="41" customWidth="1"/>
    <col min="783" max="783" width="12.6640625" style="41" customWidth="1"/>
    <col min="784" max="784" width="13.5546875" style="41" customWidth="1"/>
    <col min="785" max="785" width="13.109375" style="41" customWidth="1"/>
    <col min="786" max="787" width="14.109375" style="41" bestFit="1" customWidth="1"/>
    <col min="788" max="1019" width="9.109375" style="41"/>
    <col min="1020" max="1020" width="28.5546875" style="41" customWidth="1"/>
    <col min="1021" max="1021" width="13.44140625" style="41" customWidth="1"/>
    <col min="1022" max="1023" width="12.5546875" style="41" customWidth="1"/>
    <col min="1024" max="1024" width="14" style="41" customWidth="1"/>
    <col min="1025" max="1025" width="11.6640625" style="41" customWidth="1"/>
    <col min="1026" max="1026" width="11.5546875" style="41" customWidth="1"/>
    <col min="1027" max="1027" width="12.33203125" style="41" customWidth="1"/>
    <col min="1028" max="1028" width="13.109375" style="41" customWidth="1"/>
    <col min="1029" max="1029" width="12.5546875" style="41" customWidth="1"/>
    <col min="1030" max="1030" width="11" style="41" customWidth="1"/>
    <col min="1031" max="1031" width="13.6640625" style="41" customWidth="1"/>
    <col min="1032" max="1032" width="15.109375" style="41" customWidth="1"/>
    <col min="1033" max="1034" width="11.33203125" style="41" customWidth="1"/>
    <col min="1035" max="1035" width="10.6640625" style="41" customWidth="1"/>
    <col min="1036" max="1036" width="10.33203125" style="41" bestFit="1" customWidth="1"/>
    <col min="1037" max="1037" width="10.33203125" style="41" customWidth="1"/>
    <col min="1038" max="1038" width="9.109375" style="41" customWidth="1"/>
    <col min="1039" max="1039" width="12.6640625" style="41" customWidth="1"/>
    <col min="1040" max="1040" width="13.5546875" style="41" customWidth="1"/>
    <col min="1041" max="1041" width="13.109375" style="41" customWidth="1"/>
    <col min="1042" max="1043" width="14.109375" style="41" bestFit="1" customWidth="1"/>
    <col min="1044" max="1275" width="9.109375" style="41"/>
    <col min="1276" max="1276" width="28.5546875" style="41" customWidth="1"/>
    <col min="1277" max="1277" width="13.44140625" style="41" customWidth="1"/>
    <col min="1278" max="1279" width="12.5546875" style="41" customWidth="1"/>
    <col min="1280" max="1280" width="14" style="41" customWidth="1"/>
    <col min="1281" max="1281" width="11.6640625" style="41" customWidth="1"/>
    <col min="1282" max="1282" width="11.5546875" style="41" customWidth="1"/>
    <col min="1283" max="1283" width="12.33203125" style="41" customWidth="1"/>
    <col min="1284" max="1284" width="13.109375" style="41" customWidth="1"/>
    <col min="1285" max="1285" width="12.5546875" style="41" customWidth="1"/>
    <col min="1286" max="1286" width="11" style="41" customWidth="1"/>
    <col min="1287" max="1287" width="13.6640625" style="41" customWidth="1"/>
    <col min="1288" max="1288" width="15.109375" style="41" customWidth="1"/>
    <col min="1289" max="1290" width="11.33203125" style="41" customWidth="1"/>
    <col min="1291" max="1291" width="10.6640625" style="41" customWidth="1"/>
    <col min="1292" max="1292" width="10.33203125" style="41" bestFit="1" customWidth="1"/>
    <col min="1293" max="1293" width="10.33203125" style="41" customWidth="1"/>
    <col min="1294" max="1294" width="9.109375" style="41" customWidth="1"/>
    <col min="1295" max="1295" width="12.6640625" style="41" customWidth="1"/>
    <col min="1296" max="1296" width="13.5546875" style="41" customWidth="1"/>
    <col min="1297" max="1297" width="13.109375" style="41" customWidth="1"/>
    <col min="1298" max="1299" width="14.109375" style="41" bestFit="1" customWidth="1"/>
    <col min="1300" max="1531" width="9.109375" style="41"/>
    <col min="1532" max="1532" width="28.5546875" style="41" customWidth="1"/>
    <col min="1533" max="1533" width="13.44140625" style="41" customWidth="1"/>
    <col min="1534" max="1535" width="12.5546875" style="41" customWidth="1"/>
    <col min="1536" max="1536" width="14" style="41" customWidth="1"/>
    <col min="1537" max="1537" width="11.6640625" style="41" customWidth="1"/>
    <col min="1538" max="1538" width="11.5546875" style="41" customWidth="1"/>
    <col min="1539" max="1539" width="12.33203125" style="41" customWidth="1"/>
    <col min="1540" max="1540" width="13.109375" style="41" customWidth="1"/>
    <col min="1541" max="1541" width="12.5546875" style="41" customWidth="1"/>
    <col min="1542" max="1542" width="11" style="41" customWidth="1"/>
    <col min="1543" max="1543" width="13.6640625" style="41" customWidth="1"/>
    <col min="1544" max="1544" width="15.109375" style="41" customWidth="1"/>
    <col min="1545" max="1546" width="11.33203125" style="41" customWidth="1"/>
    <col min="1547" max="1547" width="10.6640625" style="41" customWidth="1"/>
    <col min="1548" max="1548" width="10.33203125" style="41" bestFit="1" customWidth="1"/>
    <col min="1549" max="1549" width="10.33203125" style="41" customWidth="1"/>
    <col min="1550" max="1550" width="9.109375" style="41" customWidth="1"/>
    <col min="1551" max="1551" width="12.6640625" style="41" customWidth="1"/>
    <col min="1552" max="1552" width="13.5546875" style="41" customWidth="1"/>
    <col min="1553" max="1553" width="13.109375" style="41" customWidth="1"/>
    <col min="1554" max="1555" width="14.109375" style="41" bestFit="1" customWidth="1"/>
    <col min="1556" max="1787" width="9.109375" style="41"/>
    <col min="1788" max="1788" width="28.5546875" style="41" customWidth="1"/>
    <col min="1789" max="1789" width="13.44140625" style="41" customWidth="1"/>
    <col min="1790" max="1791" width="12.5546875" style="41" customWidth="1"/>
    <col min="1792" max="1792" width="14" style="41" customWidth="1"/>
    <col min="1793" max="1793" width="11.6640625" style="41" customWidth="1"/>
    <col min="1794" max="1794" width="11.5546875" style="41" customWidth="1"/>
    <col min="1795" max="1795" width="12.33203125" style="41" customWidth="1"/>
    <col min="1796" max="1796" width="13.109375" style="41" customWidth="1"/>
    <col min="1797" max="1797" width="12.5546875" style="41" customWidth="1"/>
    <col min="1798" max="1798" width="11" style="41" customWidth="1"/>
    <col min="1799" max="1799" width="13.6640625" style="41" customWidth="1"/>
    <col min="1800" max="1800" width="15.109375" style="41" customWidth="1"/>
    <col min="1801" max="1802" width="11.33203125" style="41" customWidth="1"/>
    <col min="1803" max="1803" width="10.6640625" style="41" customWidth="1"/>
    <col min="1804" max="1804" width="10.33203125" style="41" bestFit="1" customWidth="1"/>
    <col min="1805" max="1805" width="10.33203125" style="41" customWidth="1"/>
    <col min="1806" max="1806" width="9.109375" style="41" customWidth="1"/>
    <col min="1807" max="1807" width="12.6640625" style="41" customWidth="1"/>
    <col min="1808" max="1808" width="13.5546875" style="41" customWidth="1"/>
    <col min="1809" max="1809" width="13.109375" style="41" customWidth="1"/>
    <col min="1810" max="1811" width="14.109375" style="41" bestFit="1" customWidth="1"/>
    <col min="1812" max="2043" width="9.109375" style="41"/>
    <col min="2044" max="2044" width="28.5546875" style="41" customWidth="1"/>
    <col min="2045" max="2045" width="13.44140625" style="41" customWidth="1"/>
    <col min="2046" max="2047" width="12.5546875" style="41" customWidth="1"/>
    <col min="2048" max="2048" width="14" style="41" customWidth="1"/>
    <col min="2049" max="2049" width="11.6640625" style="41" customWidth="1"/>
    <col min="2050" max="2050" width="11.5546875" style="41" customWidth="1"/>
    <col min="2051" max="2051" width="12.33203125" style="41" customWidth="1"/>
    <col min="2052" max="2052" width="13.109375" style="41" customWidth="1"/>
    <col min="2053" max="2053" width="12.5546875" style="41" customWidth="1"/>
    <col min="2054" max="2054" width="11" style="41" customWidth="1"/>
    <col min="2055" max="2055" width="13.6640625" style="41" customWidth="1"/>
    <col min="2056" max="2056" width="15.109375" style="41" customWidth="1"/>
    <col min="2057" max="2058" width="11.33203125" style="41" customWidth="1"/>
    <col min="2059" max="2059" width="10.6640625" style="41" customWidth="1"/>
    <col min="2060" max="2060" width="10.33203125" style="41" bestFit="1" customWidth="1"/>
    <col min="2061" max="2061" width="10.33203125" style="41" customWidth="1"/>
    <col min="2062" max="2062" width="9.109375" style="41" customWidth="1"/>
    <col min="2063" max="2063" width="12.6640625" style="41" customWidth="1"/>
    <col min="2064" max="2064" width="13.5546875" style="41" customWidth="1"/>
    <col min="2065" max="2065" width="13.109375" style="41" customWidth="1"/>
    <col min="2066" max="2067" width="14.109375" style="41" bestFit="1" customWidth="1"/>
    <col min="2068" max="2299" width="9.109375" style="41"/>
    <col min="2300" max="2300" width="28.5546875" style="41" customWidth="1"/>
    <col min="2301" max="2301" width="13.44140625" style="41" customWidth="1"/>
    <col min="2302" max="2303" width="12.5546875" style="41" customWidth="1"/>
    <col min="2304" max="2304" width="14" style="41" customWidth="1"/>
    <col min="2305" max="2305" width="11.6640625" style="41" customWidth="1"/>
    <col min="2306" max="2306" width="11.5546875" style="41" customWidth="1"/>
    <col min="2307" max="2307" width="12.33203125" style="41" customWidth="1"/>
    <col min="2308" max="2308" width="13.109375" style="41" customWidth="1"/>
    <col min="2309" max="2309" width="12.5546875" style="41" customWidth="1"/>
    <col min="2310" max="2310" width="11" style="41" customWidth="1"/>
    <col min="2311" max="2311" width="13.6640625" style="41" customWidth="1"/>
    <col min="2312" max="2312" width="15.109375" style="41" customWidth="1"/>
    <col min="2313" max="2314" width="11.33203125" style="41" customWidth="1"/>
    <col min="2315" max="2315" width="10.6640625" style="41" customWidth="1"/>
    <col min="2316" max="2316" width="10.33203125" style="41" bestFit="1" customWidth="1"/>
    <col min="2317" max="2317" width="10.33203125" style="41" customWidth="1"/>
    <col min="2318" max="2318" width="9.109375" style="41" customWidth="1"/>
    <col min="2319" max="2319" width="12.6640625" style="41" customWidth="1"/>
    <col min="2320" max="2320" width="13.5546875" style="41" customWidth="1"/>
    <col min="2321" max="2321" width="13.109375" style="41" customWidth="1"/>
    <col min="2322" max="2323" width="14.109375" style="41" bestFit="1" customWidth="1"/>
    <col min="2324" max="2555" width="9.109375" style="41"/>
    <col min="2556" max="2556" width="28.5546875" style="41" customWidth="1"/>
    <col min="2557" max="2557" width="13.44140625" style="41" customWidth="1"/>
    <col min="2558" max="2559" width="12.5546875" style="41" customWidth="1"/>
    <col min="2560" max="2560" width="14" style="41" customWidth="1"/>
    <col min="2561" max="2561" width="11.6640625" style="41" customWidth="1"/>
    <col min="2562" max="2562" width="11.5546875" style="41" customWidth="1"/>
    <col min="2563" max="2563" width="12.33203125" style="41" customWidth="1"/>
    <col min="2564" max="2564" width="13.109375" style="41" customWidth="1"/>
    <col min="2565" max="2565" width="12.5546875" style="41" customWidth="1"/>
    <col min="2566" max="2566" width="11" style="41" customWidth="1"/>
    <col min="2567" max="2567" width="13.6640625" style="41" customWidth="1"/>
    <col min="2568" max="2568" width="15.109375" style="41" customWidth="1"/>
    <col min="2569" max="2570" width="11.33203125" style="41" customWidth="1"/>
    <col min="2571" max="2571" width="10.6640625" style="41" customWidth="1"/>
    <col min="2572" max="2572" width="10.33203125" style="41" bestFit="1" customWidth="1"/>
    <col min="2573" max="2573" width="10.33203125" style="41" customWidth="1"/>
    <col min="2574" max="2574" width="9.109375" style="41" customWidth="1"/>
    <col min="2575" max="2575" width="12.6640625" style="41" customWidth="1"/>
    <col min="2576" max="2576" width="13.5546875" style="41" customWidth="1"/>
    <col min="2577" max="2577" width="13.109375" style="41" customWidth="1"/>
    <col min="2578" max="2579" width="14.109375" style="41" bestFit="1" customWidth="1"/>
    <col min="2580" max="2811" width="9.109375" style="41"/>
    <col min="2812" max="2812" width="28.5546875" style="41" customWidth="1"/>
    <col min="2813" max="2813" width="13.44140625" style="41" customWidth="1"/>
    <col min="2814" max="2815" width="12.5546875" style="41" customWidth="1"/>
    <col min="2816" max="2816" width="14" style="41" customWidth="1"/>
    <col min="2817" max="2817" width="11.6640625" style="41" customWidth="1"/>
    <col min="2818" max="2818" width="11.5546875" style="41" customWidth="1"/>
    <col min="2819" max="2819" width="12.33203125" style="41" customWidth="1"/>
    <col min="2820" max="2820" width="13.109375" style="41" customWidth="1"/>
    <col min="2821" max="2821" width="12.5546875" style="41" customWidth="1"/>
    <col min="2822" max="2822" width="11" style="41" customWidth="1"/>
    <col min="2823" max="2823" width="13.6640625" style="41" customWidth="1"/>
    <col min="2824" max="2824" width="15.109375" style="41" customWidth="1"/>
    <col min="2825" max="2826" width="11.33203125" style="41" customWidth="1"/>
    <col min="2827" max="2827" width="10.6640625" style="41" customWidth="1"/>
    <col min="2828" max="2828" width="10.33203125" style="41" bestFit="1" customWidth="1"/>
    <col min="2829" max="2829" width="10.33203125" style="41" customWidth="1"/>
    <col min="2830" max="2830" width="9.109375" style="41" customWidth="1"/>
    <col min="2831" max="2831" width="12.6640625" style="41" customWidth="1"/>
    <col min="2832" max="2832" width="13.5546875" style="41" customWidth="1"/>
    <col min="2833" max="2833" width="13.109375" style="41" customWidth="1"/>
    <col min="2834" max="2835" width="14.109375" style="41" bestFit="1" customWidth="1"/>
    <col min="2836" max="3067" width="9.109375" style="41"/>
    <col min="3068" max="3068" width="28.5546875" style="41" customWidth="1"/>
    <col min="3069" max="3069" width="13.44140625" style="41" customWidth="1"/>
    <col min="3070" max="3071" width="12.5546875" style="41" customWidth="1"/>
    <col min="3072" max="3072" width="14" style="41" customWidth="1"/>
    <col min="3073" max="3073" width="11.6640625" style="41" customWidth="1"/>
    <col min="3074" max="3074" width="11.5546875" style="41" customWidth="1"/>
    <col min="3075" max="3075" width="12.33203125" style="41" customWidth="1"/>
    <col min="3076" max="3076" width="13.109375" style="41" customWidth="1"/>
    <col min="3077" max="3077" width="12.5546875" style="41" customWidth="1"/>
    <col min="3078" max="3078" width="11" style="41" customWidth="1"/>
    <col min="3079" max="3079" width="13.6640625" style="41" customWidth="1"/>
    <col min="3080" max="3080" width="15.109375" style="41" customWidth="1"/>
    <col min="3081" max="3082" width="11.33203125" style="41" customWidth="1"/>
    <col min="3083" max="3083" width="10.6640625" style="41" customWidth="1"/>
    <col min="3084" max="3084" width="10.33203125" style="41" bestFit="1" customWidth="1"/>
    <col min="3085" max="3085" width="10.33203125" style="41" customWidth="1"/>
    <col min="3086" max="3086" width="9.109375" style="41" customWidth="1"/>
    <col min="3087" max="3087" width="12.6640625" style="41" customWidth="1"/>
    <col min="3088" max="3088" width="13.5546875" style="41" customWidth="1"/>
    <col min="3089" max="3089" width="13.109375" style="41" customWidth="1"/>
    <col min="3090" max="3091" width="14.109375" style="41" bestFit="1" customWidth="1"/>
    <col min="3092" max="3323" width="9.109375" style="41"/>
    <col min="3324" max="3324" width="28.5546875" style="41" customWidth="1"/>
    <col min="3325" max="3325" width="13.44140625" style="41" customWidth="1"/>
    <col min="3326" max="3327" width="12.5546875" style="41" customWidth="1"/>
    <col min="3328" max="3328" width="14" style="41" customWidth="1"/>
    <col min="3329" max="3329" width="11.6640625" style="41" customWidth="1"/>
    <col min="3330" max="3330" width="11.5546875" style="41" customWidth="1"/>
    <col min="3331" max="3331" width="12.33203125" style="41" customWidth="1"/>
    <col min="3332" max="3332" width="13.109375" style="41" customWidth="1"/>
    <col min="3333" max="3333" width="12.5546875" style="41" customWidth="1"/>
    <col min="3334" max="3334" width="11" style="41" customWidth="1"/>
    <col min="3335" max="3335" width="13.6640625" style="41" customWidth="1"/>
    <col min="3336" max="3336" width="15.109375" style="41" customWidth="1"/>
    <col min="3337" max="3338" width="11.33203125" style="41" customWidth="1"/>
    <col min="3339" max="3339" width="10.6640625" style="41" customWidth="1"/>
    <col min="3340" max="3340" width="10.33203125" style="41" bestFit="1" customWidth="1"/>
    <col min="3341" max="3341" width="10.33203125" style="41" customWidth="1"/>
    <col min="3342" max="3342" width="9.109375" style="41" customWidth="1"/>
    <col min="3343" max="3343" width="12.6640625" style="41" customWidth="1"/>
    <col min="3344" max="3344" width="13.5546875" style="41" customWidth="1"/>
    <col min="3345" max="3345" width="13.109375" style="41" customWidth="1"/>
    <col min="3346" max="3347" width="14.109375" style="41" bestFit="1" customWidth="1"/>
    <col min="3348" max="3579" width="9.109375" style="41"/>
    <col min="3580" max="3580" width="28.5546875" style="41" customWidth="1"/>
    <col min="3581" max="3581" width="13.44140625" style="41" customWidth="1"/>
    <col min="3582" max="3583" width="12.5546875" style="41" customWidth="1"/>
    <col min="3584" max="3584" width="14" style="41" customWidth="1"/>
    <col min="3585" max="3585" width="11.6640625" style="41" customWidth="1"/>
    <col min="3586" max="3586" width="11.5546875" style="41" customWidth="1"/>
    <col min="3587" max="3587" width="12.33203125" style="41" customWidth="1"/>
    <col min="3588" max="3588" width="13.109375" style="41" customWidth="1"/>
    <col min="3589" max="3589" width="12.5546875" style="41" customWidth="1"/>
    <col min="3590" max="3590" width="11" style="41" customWidth="1"/>
    <col min="3591" max="3591" width="13.6640625" style="41" customWidth="1"/>
    <col min="3592" max="3592" width="15.109375" style="41" customWidth="1"/>
    <col min="3593" max="3594" width="11.33203125" style="41" customWidth="1"/>
    <col min="3595" max="3595" width="10.6640625" style="41" customWidth="1"/>
    <col min="3596" max="3596" width="10.33203125" style="41" bestFit="1" customWidth="1"/>
    <col min="3597" max="3597" width="10.33203125" style="41" customWidth="1"/>
    <col min="3598" max="3598" width="9.109375" style="41" customWidth="1"/>
    <col min="3599" max="3599" width="12.6640625" style="41" customWidth="1"/>
    <col min="3600" max="3600" width="13.5546875" style="41" customWidth="1"/>
    <col min="3601" max="3601" width="13.109375" style="41" customWidth="1"/>
    <col min="3602" max="3603" width="14.109375" style="41" bestFit="1" customWidth="1"/>
    <col min="3604" max="3835" width="9.109375" style="41"/>
    <col min="3836" max="3836" width="28.5546875" style="41" customWidth="1"/>
    <col min="3837" max="3837" width="13.44140625" style="41" customWidth="1"/>
    <col min="3838" max="3839" width="12.5546875" style="41" customWidth="1"/>
    <col min="3840" max="3840" width="14" style="41" customWidth="1"/>
    <col min="3841" max="3841" width="11.6640625" style="41" customWidth="1"/>
    <col min="3842" max="3842" width="11.5546875" style="41" customWidth="1"/>
    <col min="3843" max="3843" width="12.33203125" style="41" customWidth="1"/>
    <col min="3844" max="3844" width="13.109375" style="41" customWidth="1"/>
    <col min="3845" max="3845" width="12.5546875" style="41" customWidth="1"/>
    <col min="3846" max="3846" width="11" style="41" customWidth="1"/>
    <col min="3847" max="3847" width="13.6640625" style="41" customWidth="1"/>
    <col min="3848" max="3848" width="15.109375" style="41" customWidth="1"/>
    <col min="3849" max="3850" width="11.33203125" style="41" customWidth="1"/>
    <col min="3851" max="3851" width="10.6640625" style="41" customWidth="1"/>
    <col min="3852" max="3852" width="10.33203125" style="41" bestFit="1" customWidth="1"/>
    <col min="3853" max="3853" width="10.33203125" style="41" customWidth="1"/>
    <col min="3854" max="3854" width="9.109375" style="41" customWidth="1"/>
    <col min="3855" max="3855" width="12.6640625" style="41" customWidth="1"/>
    <col min="3856" max="3856" width="13.5546875" style="41" customWidth="1"/>
    <col min="3857" max="3857" width="13.109375" style="41" customWidth="1"/>
    <col min="3858" max="3859" width="14.109375" style="41" bestFit="1" customWidth="1"/>
    <col min="3860" max="4091" width="9.109375" style="41"/>
    <col min="4092" max="4092" width="28.5546875" style="41" customWidth="1"/>
    <col min="4093" max="4093" width="13.44140625" style="41" customWidth="1"/>
    <col min="4094" max="4095" width="12.5546875" style="41" customWidth="1"/>
    <col min="4096" max="4096" width="14" style="41" customWidth="1"/>
    <col min="4097" max="4097" width="11.6640625" style="41" customWidth="1"/>
    <col min="4098" max="4098" width="11.5546875" style="41" customWidth="1"/>
    <col min="4099" max="4099" width="12.33203125" style="41" customWidth="1"/>
    <col min="4100" max="4100" width="13.109375" style="41" customWidth="1"/>
    <col min="4101" max="4101" width="12.5546875" style="41" customWidth="1"/>
    <col min="4102" max="4102" width="11" style="41" customWidth="1"/>
    <col min="4103" max="4103" width="13.6640625" style="41" customWidth="1"/>
    <col min="4104" max="4104" width="15.109375" style="41" customWidth="1"/>
    <col min="4105" max="4106" width="11.33203125" style="41" customWidth="1"/>
    <col min="4107" max="4107" width="10.6640625" style="41" customWidth="1"/>
    <col min="4108" max="4108" width="10.33203125" style="41" bestFit="1" customWidth="1"/>
    <col min="4109" max="4109" width="10.33203125" style="41" customWidth="1"/>
    <col min="4110" max="4110" width="9.109375" style="41" customWidth="1"/>
    <col min="4111" max="4111" width="12.6640625" style="41" customWidth="1"/>
    <col min="4112" max="4112" width="13.5546875" style="41" customWidth="1"/>
    <col min="4113" max="4113" width="13.109375" style="41" customWidth="1"/>
    <col min="4114" max="4115" width="14.109375" style="41" bestFit="1" customWidth="1"/>
    <col min="4116" max="4347" width="9.109375" style="41"/>
    <col min="4348" max="4348" width="28.5546875" style="41" customWidth="1"/>
    <col min="4349" max="4349" width="13.44140625" style="41" customWidth="1"/>
    <col min="4350" max="4351" width="12.5546875" style="41" customWidth="1"/>
    <col min="4352" max="4352" width="14" style="41" customWidth="1"/>
    <col min="4353" max="4353" width="11.6640625" style="41" customWidth="1"/>
    <col min="4354" max="4354" width="11.5546875" style="41" customWidth="1"/>
    <col min="4355" max="4355" width="12.33203125" style="41" customWidth="1"/>
    <col min="4356" max="4356" width="13.109375" style="41" customWidth="1"/>
    <col min="4357" max="4357" width="12.5546875" style="41" customWidth="1"/>
    <col min="4358" max="4358" width="11" style="41" customWidth="1"/>
    <col min="4359" max="4359" width="13.6640625" style="41" customWidth="1"/>
    <col min="4360" max="4360" width="15.109375" style="41" customWidth="1"/>
    <col min="4361" max="4362" width="11.33203125" style="41" customWidth="1"/>
    <col min="4363" max="4363" width="10.6640625" style="41" customWidth="1"/>
    <col min="4364" max="4364" width="10.33203125" style="41" bestFit="1" customWidth="1"/>
    <col min="4365" max="4365" width="10.33203125" style="41" customWidth="1"/>
    <col min="4366" max="4366" width="9.109375" style="41" customWidth="1"/>
    <col min="4367" max="4367" width="12.6640625" style="41" customWidth="1"/>
    <col min="4368" max="4368" width="13.5546875" style="41" customWidth="1"/>
    <col min="4369" max="4369" width="13.109375" style="41" customWidth="1"/>
    <col min="4370" max="4371" width="14.109375" style="41" bestFit="1" customWidth="1"/>
    <col min="4372" max="4603" width="9.109375" style="41"/>
    <col min="4604" max="4604" width="28.5546875" style="41" customWidth="1"/>
    <col min="4605" max="4605" width="13.44140625" style="41" customWidth="1"/>
    <col min="4606" max="4607" width="12.5546875" style="41" customWidth="1"/>
    <col min="4608" max="4608" width="14" style="41" customWidth="1"/>
    <col min="4609" max="4609" width="11.6640625" style="41" customWidth="1"/>
    <col min="4610" max="4610" width="11.5546875" style="41" customWidth="1"/>
    <col min="4611" max="4611" width="12.33203125" style="41" customWidth="1"/>
    <col min="4612" max="4612" width="13.109375" style="41" customWidth="1"/>
    <col min="4613" max="4613" width="12.5546875" style="41" customWidth="1"/>
    <col min="4614" max="4614" width="11" style="41" customWidth="1"/>
    <col min="4615" max="4615" width="13.6640625" style="41" customWidth="1"/>
    <col min="4616" max="4616" width="15.109375" style="41" customWidth="1"/>
    <col min="4617" max="4618" width="11.33203125" style="41" customWidth="1"/>
    <col min="4619" max="4619" width="10.6640625" style="41" customWidth="1"/>
    <col min="4620" max="4620" width="10.33203125" style="41" bestFit="1" customWidth="1"/>
    <col min="4621" max="4621" width="10.33203125" style="41" customWidth="1"/>
    <col min="4622" max="4622" width="9.109375" style="41" customWidth="1"/>
    <col min="4623" max="4623" width="12.6640625" style="41" customWidth="1"/>
    <col min="4624" max="4624" width="13.5546875" style="41" customWidth="1"/>
    <col min="4625" max="4625" width="13.109375" style="41" customWidth="1"/>
    <col min="4626" max="4627" width="14.109375" style="41" bestFit="1" customWidth="1"/>
    <col min="4628" max="4859" width="9.109375" style="41"/>
    <col min="4860" max="4860" width="28.5546875" style="41" customWidth="1"/>
    <col min="4861" max="4861" width="13.44140625" style="41" customWidth="1"/>
    <col min="4862" max="4863" width="12.5546875" style="41" customWidth="1"/>
    <col min="4864" max="4864" width="14" style="41" customWidth="1"/>
    <col min="4865" max="4865" width="11.6640625" style="41" customWidth="1"/>
    <col min="4866" max="4866" width="11.5546875" style="41" customWidth="1"/>
    <col min="4867" max="4867" width="12.33203125" style="41" customWidth="1"/>
    <col min="4868" max="4868" width="13.109375" style="41" customWidth="1"/>
    <col min="4869" max="4869" width="12.5546875" style="41" customWidth="1"/>
    <col min="4870" max="4870" width="11" style="41" customWidth="1"/>
    <col min="4871" max="4871" width="13.6640625" style="41" customWidth="1"/>
    <col min="4872" max="4872" width="15.109375" style="41" customWidth="1"/>
    <col min="4873" max="4874" width="11.33203125" style="41" customWidth="1"/>
    <col min="4875" max="4875" width="10.6640625" style="41" customWidth="1"/>
    <col min="4876" max="4876" width="10.33203125" style="41" bestFit="1" customWidth="1"/>
    <col min="4877" max="4877" width="10.33203125" style="41" customWidth="1"/>
    <col min="4878" max="4878" width="9.109375" style="41" customWidth="1"/>
    <col min="4879" max="4879" width="12.6640625" style="41" customWidth="1"/>
    <col min="4880" max="4880" width="13.5546875" style="41" customWidth="1"/>
    <col min="4881" max="4881" width="13.109375" style="41" customWidth="1"/>
    <col min="4882" max="4883" width="14.109375" style="41" bestFit="1" customWidth="1"/>
    <col min="4884" max="5115" width="9.109375" style="41"/>
    <col min="5116" max="5116" width="28.5546875" style="41" customWidth="1"/>
    <col min="5117" max="5117" width="13.44140625" style="41" customWidth="1"/>
    <col min="5118" max="5119" width="12.5546875" style="41" customWidth="1"/>
    <col min="5120" max="5120" width="14" style="41" customWidth="1"/>
    <col min="5121" max="5121" width="11.6640625" style="41" customWidth="1"/>
    <col min="5122" max="5122" width="11.5546875" style="41" customWidth="1"/>
    <col min="5123" max="5123" width="12.33203125" style="41" customWidth="1"/>
    <col min="5124" max="5124" width="13.109375" style="41" customWidth="1"/>
    <col min="5125" max="5125" width="12.5546875" style="41" customWidth="1"/>
    <col min="5126" max="5126" width="11" style="41" customWidth="1"/>
    <col min="5127" max="5127" width="13.6640625" style="41" customWidth="1"/>
    <col min="5128" max="5128" width="15.109375" style="41" customWidth="1"/>
    <col min="5129" max="5130" width="11.33203125" style="41" customWidth="1"/>
    <col min="5131" max="5131" width="10.6640625" style="41" customWidth="1"/>
    <col min="5132" max="5132" width="10.33203125" style="41" bestFit="1" customWidth="1"/>
    <col min="5133" max="5133" width="10.33203125" style="41" customWidth="1"/>
    <col min="5134" max="5134" width="9.109375" style="41" customWidth="1"/>
    <col min="5135" max="5135" width="12.6640625" style="41" customWidth="1"/>
    <col min="5136" max="5136" width="13.5546875" style="41" customWidth="1"/>
    <col min="5137" max="5137" width="13.109375" style="41" customWidth="1"/>
    <col min="5138" max="5139" width="14.109375" style="41" bestFit="1" customWidth="1"/>
    <col min="5140" max="5371" width="9.109375" style="41"/>
    <col min="5372" max="5372" width="28.5546875" style="41" customWidth="1"/>
    <col min="5373" max="5373" width="13.44140625" style="41" customWidth="1"/>
    <col min="5374" max="5375" width="12.5546875" style="41" customWidth="1"/>
    <col min="5376" max="5376" width="14" style="41" customWidth="1"/>
    <col min="5377" max="5377" width="11.6640625" style="41" customWidth="1"/>
    <col min="5378" max="5378" width="11.5546875" style="41" customWidth="1"/>
    <col min="5379" max="5379" width="12.33203125" style="41" customWidth="1"/>
    <col min="5380" max="5380" width="13.109375" style="41" customWidth="1"/>
    <col min="5381" max="5381" width="12.5546875" style="41" customWidth="1"/>
    <col min="5382" max="5382" width="11" style="41" customWidth="1"/>
    <col min="5383" max="5383" width="13.6640625" style="41" customWidth="1"/>
    <col min="5384" max="5384" width="15.109375" style="41" customWidth="1"/>
    <col min="5385" max="5386" width="11.33203125" style="41" customWidth="1"/>
    <col min="5387" max="5387" width="10.6640625" style="41" customWidth="1"/>
    <col min="5388" max="5388" width="10.33203125" style="41" bestFit="1" customWidth="1"/>
    <col min="5389" max="5389" width="10.33203125" style="41" customWidth="1"/>
    <col min="5390" max="5390" width="9.109375" style="41" customWidth="1"/>
    <col min="5391" max="5391" width="12.6640625" style="41" customWidth="1"/>
    <col min="5392" max="5392" width="13.5546875" style="41" customWidth="1"/>
    <col min="5393" max="5393" width="13.109375" style="41" customWidth="1"/>
    <col min="5394" max="5395" width="14.109375" style="41" bestFit="1" customWidth="1"/>
    <col min="5396" max="5627" width="9.109375" style="41"/>
    <col min="5628" max="5628" width="28.5546875" style="41" customWidth="1"/>
    <col min="5629" max="5629" width="13.44140625" style="41" customWidth="1"/>
    <col min="5630" max="5631" width="12.5546875" style="41" customWidth="1"/>
    <col min="5632" max="5632" width="14" style="41" customWidth="1"/>
    <col min="5633" max="5633" width="11.6640625" style="41" customWidth="1"/>
    <col min="5634" max="5634" width="11.5546875" style="41" customWidth="1"/>
    <col min="5635" max="5635" width="12.33203125" style="41" customWidth="1"/>
    <col min="5636" max="5636" width="13.109375" style="41" customWidth="1"/>
    <col min="5637" max="5637" width="12.5546875" style="41" customWidth="1"/>
    <col min="5638" max="5638" width="11" style="41" customWidth="1"/>
    <col min="5639" max="5639" width="13.6640625" style="41" customWidth="1"/>
    <col min="5640" max="5640" width="15.109375" style="41" customWidth="1"/>
    <col min="5641" max="5642" width="11.33203125" style="41" customWidth="1"/>
    <col min="5643" max="5643" width="10.6640625" style="41" customWidth="1"/>
    <col min="5644" max="5644" width="10.33203125" style="41" bestFit="1" customWidth="1"/>
    <col min="5645" max="5645" width="10.33203125" style="41" customWidth="1"/>
    <col min="5646" max="5646" width="9.109375" style="41" customWidth="1"/>
    <col min="5647" max="5647" width="12.6640625" style="41" customWidth="1"/>
    <col min="5648" max="5648" width="13.5546875" style="41" customWidth="1"/>
    <col min="5649" max="5649" width="13.109375" style="41" customWidth="1"/>
    <col min="5650" max="5651" width="14.109375" style="41" bestFit="1" customWidth="1"/>
    <col min="5652" max="5883" width="9.109375" style="41"/>
    <col min="5884" max="5884" width="28.5546875" style="41" customWidth="1"/>
    <col min="5885" max="5885" width="13.44140625" style="41" customWidth="1"/>
    <col min="5886" max="5887" width="12.5546875" style="41" customWidth="1"/>
    <col min="5888" max="5888" width="14" style="41" customWidth="1"/>
    <col min="5889" max="5889" width="11.6640625" style="41" customWidth="1"/>
    <col min="5890" max="5890" width="11.5546875" style="41" customWidth="1"/>
    <col min="5891" max="5891" width="12.33203125" style="41" customWidth="1"/>
    <col min="5892" max="5892" width="13.109375" style="41" customWidth="1"/>
    <col min="5893" max="5893" width="12.5546875" style="41" customWidth="1"/>
    <col min="5894" max="5894" width="11" style="41" customWidth="1"/>
    <col min="5895" max="5895" width="13.6640625" style="41" customWidth="1"/>
    <col min="5896" max="5896" width="15.109375" style="41" customWidth="1"/>
    <col min="5897" max="5898" width="11.33203125" style="41" customWidth="1"/>
    <col min="5899" max="5899" width="10.6640625" style="41" customWidth="1"/>
    <col min="5900" max="5900" width="10.33203125" style="41" bestFit="1" customWidth="1"/>
    <col min="5901" max="5901" width="10.33203125" style="41" customWidth="1"/>
    <col min="5902" max="5902" width="9.109375" style="41" customWidth="1"/>
    <col min="5903" max="5903" width="12.6640625" style="41" customWidth="1"/>
    <col min="5904" max="5904" width="13.5546875" style="41" customWidth="1"/>
    <col min="5905" max="5905" width="13.109375" style="41" customWidth="1"/>
    <col min="5906" max="5907" width="14.109375" style="41" bestFit="1" customWidth="1"/>
    <col min="5908" max="6139" width="9.109375" style="41"/>
    <col min="6140" max="6140" width="28.5546875" style="41" customWidth="1"/>
    <col min="6141" max="6141" width="13.44140625" style="41" customWidth="1"/>
    <col min="6142" max="6143" width="12.5546875" style="41" customWidth="1"/>
    <col min="6144" max="6144" width="14" style="41" customWidth="1"/>
    <col min="6145" max="6145" width="11.6640625" style="41" customWidth="1"/>
    <col min="6146" max="6146" width="11.5546875" style="41" customWidth="1"/>
    <col min="6147" max="6147" width="12.33203125" style="41" customWidth="1"/>
    <col min="6148" max="6148" width="13.109375" style="41" customWidth="1"/>
    <col min="6149" max="6149" width="12.5546875" style="41" customWidth="1"/>
    <col min="6150" max="6150" width="11" style="41" customWidth="1"/>
    <col min="6151" max="6151" width="13.6640625" style="41" customWidth="1"/>
    <col min="6152" max="6152" width="15.109375" style="41" customWidth="1"/>
    <col min="6153" max="6154" width="11.33203125" style="41" customWidth="1"/>
    <col min="6155" max="6155" width="10.6640625" style="41" customWidth="1"/>
    <col min="6156" max="6156" width="10.33203125" style="41" bestFit="1" customWidth="1"/>
    <col min="6157" max="6157" width="10.33203125" style="41" customWidth="1"/>
    <col min="6158" max="6158" width="9.109375" style="41" customWidth="1"/>
    <col min="6159" max="6159" width="12.6640625" style="41" customWidth="1"/>
    <col min="6160" max="6160" width="13.5546875" style="41" customWidth="1"/>
    <col min="6161" max="6161" width="13.109375" style="41" customWidth="1"/>
    <col min="6162" max="6163" width="14.109375" style="41" bestFit="1" customWidth="1"/>
    <col min="6164" max="6395" width="9.109375" style="41"/>
    <col min="6396" max="6396" width="28.5546875" style="41" customWidth="1"/>
    <col min="6397" max="6397" width="13.44140625" style="41" customWidth="1"/>
    <col min="6398" max="6399" width="12.5546875" style="41" customWidth="1"/>
    <col min="6400" max="6400" width="14" style="41" customWidth="1"/>
    <col min="6401" max="6401" width="11.6640625" style="41" customWidth="1"/>
    <col min="6402" max="6402" width="11.5546875" style="41" customWidth="1"/>
    <col min="6403" max="6403" width="12.33203125" style="41" customWidth="1"/>
    <col min="6404" max="6404" width="13.109375" style="41" customWidth="1"/>
    <col min="6405" max="6405" width="12.5546875" style="41" customWidth="1"/>
    <col min="6406" max="6406" width="11" style="41" customWidth="1"/>
    <col min="6407" max="6407" width="13.6640625" style="41" customWidth="1"/>
    <col min="6408" max="6408" width="15.109375" style="41" customWidth="1"/>
    <col min="6409" max="6410" width="11.33203125" style="41" customWidth="1"/>
    <col min="6411" max="6411" width="10.6640625" style="41" customWidth="1"/>
    <col min="6412" max="6412" width="10.33203125" style="41" bestFit="1" customWidth="1"/>
    <col min="6413" max="6413" width="10.33203125" style="41" customWidth="1"/>
    <col min="6414" max="6414" width="9.109375" style="41" customWidth="1"/>
    <col min="6415" max="6415" width="12.6640625" style="41" customWidth="1"/>
    <col min="6416" max="6416" width="13.5546875" style="41" customWidth="1"/>
    <col min="6417" max="6417" width="13.109375" style="41" customWidth="1"/>
    <col min="6418" max="6419" width="14.109375" style="41" bestFit="1" customWidth="1"/>
    <col min="6420" max="6651" width="9.109375" style="41"/>
    <col min="6652" max="6652" width="28.5546875" style="41" customWidth="1"/>
    <col min="6653" max="6653" width="13.44140625" style="41" customWidth="1"/>
    <col min="6654" max="6655" width="12.5546875" style="41" customWidth="1"/>
    <col min="6656" max="6656" width="14" style="41" customWidth="1"/>
    <col min="6657" max="6657" width="11.6640625" style="41" customWidth="1"/>
    <col min="6658" max="6658" width="11.5546875" style="41" customWidth="1"/>
    <col min="6659" max="6659" width="12.33203125" style="41" customWidth="1"/>
    <col min="6660" max="6660" width="13.109375" style="41" customWidth="1"/>
    <col min="6661" max="6661" width="12.5546875" style="41" customWidth="1"/>
    <col min="6662" max="6662" width="11" style="41" customWidth="1"/>
    <col min="6663" max="6663" width="13.6640625" style="41" customWidth="1"/>
    <col min="6664" max="6664" width="15.109375" style="41" customWidth="1"/>
    <col min="6665" max="6666" width="11.33203125" style="41" customWidth="1"/>
    <col min="6667" max="6667" width="10.6640625" style="41" customWidth="1"/>
    <col min="6668" max="6668" width="10.33203125" style="41" bestFit="1" customWidth="1"/>
    <col min="6669" max="6669" width="10.33203125" style="41" customWidth="1"/>
    <col min="6670" max="6670" width="9.109375" style="41" customWidth="1"/>
    <col min="6671" max="6671" width="12.6640625" style="41" customWidth="1"/>
    <col min="6672" max="6672" width="13.5546875" style="41" customWidth="1"/>
    <col min="6673" max="6673" width="13.109375" style="41" customWidth="1"/>
    <col min="6674" max="6675" width="14.109375" style="41" bestFit="1" customWidth="1"/>
    <col min="6676" max="6907" width="9.109375" style="41"/>
    <col min="6908" max="6908" width="28.5546875" style="41" customWidth="1"/>
    <col min="6909" max="6909" width="13.44140625" style="41" customWidth="1"/>
    <col min="6910" max="6911" width="12.5546875" style="41" customWidth="1"/>
    <col min="6912" max="6912" width="14" style="41" customWidth="1"/>
    <col min="6913" max="6913" width="11.6640625" style="41" customWidth="1"/>
    <col min="6914" max="6914" width="11.5546875" style="41" customWidth="1"/>
    <col min="6915" max="6915" width="12.33203125" style="41" customWidth="1"/>
    <col min="6916" max="6916" width="13.109375" style="41" customWidth="1"/>
    <col min="6917" max="6917" width="12.5546875" style="41" customWidth="1"/>
    <col min="6918" max="6918" width="11" style="41" customWidth="1"/>
    <col min="6919" max="6919" width="13.6640625" style="41" customWidth="1"/>
    <col min="6920" max="6920" width="15.109375" style="41" customWidth="1"/>
    <col min="6921" max="6922" width="11.33203125" style="41" customWidth="1"/>
    <col min="6923" max="6923" width="10.6640625" style="41" customWidth="1"/>
    <col min="6924" max="6924" width="10.33203125" style="41" bestFit="1" customWidth="1"/>
    <col min="6925" max="6925" width="10.33203125" style="41" customWidth="1"/>
    <col min="6926" max="6926" width="9.109375" style="41" customWidth="1"/>
    <col min="6927" max="6927" width="12.6640625" style="41" customWidth="1"/>
    <col min="6928" max="6928" width="13.5546875" style="41" customWidth="1"/>
    <col min="6929" max="6929" width="13.109375" style="41" customWidth="1"/>
    <col min="6930" max="6931" width="14.109375" style="41" bestFit="1" customWidth="1"/>
    <col min="6932" max="7163" width="9.109375" style="41"/>
    <col min="7164" max="7164" width="28.5546875" style="41" customWidth="1"/>
    <col min="7165" max="7165" width="13.44140625" style="41" customWidth="1"/>
    <col min="7166" max="7167" width="12.5546875" style="41" customWidth="1"/>
    <col min="7168" max="7168" width="14" style="41" customWidth="1"/>
    <col min="7169" max="7169" width="11.6640625" style="41" customWidth="1"/>
    <col min="7170" max="7170" width="11.5546875" style="41" customWidth="1"/>
    <col min="7171" max="7171" width="12.33203125" style="41" customWidth="1"/>
    <col min="7172" max="7172" width="13.109375" style="41" customWidth="1"/>
    <col min="7173" max="7173" width="12.5546875" style="41" customWidth="1"/>
    <col min="7174" max="7174" width="11" style="41" customWidth="1"/>
    <col min="7175" max="7175" width="13.6640625" style="41" customWidth="1"/>
    <col min="7176" max="7176" width="15.109375" style="41" customWidth="1"/>
    <col min="7177" max="7178" width="11.33203125" style="41" customWidth="1"/>
    <col min="7179" max="7179" width="10.6640625" style="41" customWidth="1"/>
    <col min="7180" max="7180" width="10.33203125" style="41" bestFit="1" customWidth="1"/>
    <col min="7181" max="7181" width="10.33203125" style="41" customWidth="1"/>
    <col min="7182" max="7182" width="9.109375" style="41" customWidth="1"/>
    <col min="7183" max="7183" width="12.6640625" style="41" customWidth="1"/>
    <col min="7184" max="7184" width="13.5546875" style="41" customWidth="1"/>
    <col min="7185" max="7185" width="13.109375" style="41" customWidth="1"/>
    <col min="7186" max="7187" width="14.109375" style="41" bestFit="1" customWidth="1"/>
    <col min="7188" max="7419" width="9.109375" style="41"/>
    <col min="7420" max="7420" width="28.5546875" style="41" customWidth="1"/>
    <col min="7421" max="7421" width="13.44140625" style="41" customWidth="1"/>
    <col min="7422" max="7423" width="12.5546875" style="41" customWidth="1"/>
    <col min="7424" max="7424" width="14" style="41" customWidth="1"/>
    <col min="7425" max="7425" width="11.6640625" style="41" customWidth="1"/>
    <col min="7426" max="7426" width="11.5546875" style="41" customWidth="1"/>
    <col min="7427" max="7427" width="12.33203125" style="41" customWidth="1"/>
    <col min="7428" max="7428" width="13.109375" style="41" customWidth="1"/>
    <col min="7429" max="7429" width="12.5546875" style="41" customWidth="1"/>
    <col min="7430" max="7430" width="11" style="41" customWidth="1"/>
    <col min="7431" max="7431" width="13.6640625" style="41" customWidth="1"/>
    <col min="7432" max="7432" width="15.109375" style="41" customWidth="1"/>
    <col min="7433" max="7434" width="11.33203125" style="41" customWidth="1"/>
    <col min="7435" max="7435" width="10.6640625" style="41" customWidth="1"/>
    <col min="7436" max="7436" width="10.33203125" style="41" bestFit="1" customWidth="1"/>
    <col min="7437" max="7437" width="10.33203125" style="41" customWidth="1"/>
    <col min="7438" max="7438" width="9.109375" style="41" customWidth="1"/>
    <col min="7439" max="7439" width="12.6640625" style="41" customWidth="1"/>
    <col min="7440" max="7440" width="13.5546875" style="41" customWidth="1"/>
    <col min="7441" max="7441" width="13.109375" style="41" customWidth="1"/>
    <col min="7442" max="7443" width="14.109375" style="41" bestFit="1" customWidth="1"/>
    <col min="7444" max="7675" width="9.109375" style="41"/>
    <col min="7676" max="7676" width="28.5546875" style="41" customWidth="1"/>
    <col min="7677" max="7677" width="13.44140625" style="41" customWidth="1"/>
    <col min="7678" max="7679" width="12.5546875" style="41" customWidth="1"/>
    <col min="7680" max="7680" width="14" style="41" customWidth="1"/>
    <col min="7681" max="7681" width="11.6640625" style="41" customWidth="1"/>
    <col min="7682" max="7682" width="11.5546875" style="41" customWidth="1"/>
    <col min="7683" max="7683" width="12.33203125" style="41" customWidth="1"/>
    <col min="7684" max="7684" width="13.109375" style="41" customWidth="1"/>
    <col min="7685" max="7685" width="12.5546875" style="41" customWidth="1"/>
    <col min="7686" max="7686" width="11" style="41" customWidth="1"/>
    <col min="7687" max="7687" width="13.6640625" style="41" customWidth="1"/>
    <col min="7688" max="7688" width="15.109375" style="41" customWidth="1"/>
    <col min="7689" max="7690" width="11.33203125" style="41" customWidth="1"/>
    <col min="7691" max="7691" width="10.6640625" style="41" customWidth="1"/>
    <col min="7692" max="7692" width="10.33203125" style="41" bestFit="1" customWidth="1"/>
    <col min="7693" max="7693" width="10.33203125" style="41" customWidth="1"/>
    <col min="7694" max="7694" width="9.109375" style="41" customWidth="1"/>
    <col min="7695" max="7695" width="12.6640625" style="41" customWidth="1"/>
    <col min="7696" max="7696" width="13.5546875" style="41" customWidth="1"/>
    <col min="7697" max="7697" width="13.109375" style="41" customWidth="1"/>
    <col min="7698" max="7699" width="14.109375" style="41" bestFit="1" customWidth="1"/>
    <col min="7700" max="7931" width="9.109375" style="41"/>
    <col min="7932" max="7932" width="28.5546875" style="41" customWidth="1"/>
    <col min="7933" max="7933" width="13.44140625" style="41" customWidth="1"/>
    <col min="7934" max="7935" width="12.5546875" style="41" customWidth="1"/>
    <col min="7936" max="7936" width="14" style="41" customWidth="1"/>
    <col min="7937" max="7937" width="11.6640625" style="41" customWidth="1"/>
    <col min="7938" max="7938" width="11.5546875" style="41" customWidth="1"/>
    <col min="7939" max="7939" width="12.33203125" style="41" customWidth="1"/>
    <col min="7940" max="7940" width="13.109375" style="41" customWidth="1"/>
    <col min="7941" max="7941" width="12.5546875" style="41" customWidth="1"/>
    <col min="7942" max="7942" width="11" style="41" customWidth="1"/>
    <col min="7943" max="7943" width="13.6640625" style="41" customWidth="1"/>
    <col min="7944" max="7944" width="15.109375" style="41" customWidth="1"/>
    <col min="7945" max="7946" width="11.33203125" style="41" customWidth="1"/>
    <col min="7947" max="7947" width="10.6640625" style="41" customWidth="1"/>
    <col min="7948" max="7948" width="10.33203125" style="41" bestFit="1" customWidth="1"/>
    <col min="7949" max="7949" width="10.33203125" style="41" customWidth="1"/>
    <col min="7950" max="7950" width="9.109375" style="41" customWidth="1"/>
    <col min="7951" max="7951" width="12.6640625" style="41" customWidth="1"/>
    <col min="7952" max="7952" width="13.5546875" style="41" customWidth="1"/>
    <col min="7953" max="7953" width="13.109375" style="41" customWidth="1"/>
    <col min="7954" max="7955" width="14.109375" style="41" bestFit="1" customWidth="1"/>
    <col min="7956" max="8187" width="9.109375" style="41"/>
    <col min="8188" max="8188" width="28.5546875" style="41" customWidth="1"/>
    <col min="8189" max="8189" width="13.44140625" style="41" customWidth="1"/>
    <col min="8190" max="8191" width="12.5546875" style="41" customWidth="1"/>
    <col min="8192" max="8192" width="14" style="41" customWidth="1"/>
    <col min="8193" max="8193" width="11.6640625" style="41" customWidth="1"/>
    <col min="8194" max="8194" width="11.5546875" style="41" customWidth="1"/>
    <col min="8195" max="8195" width="12.33203125" style="41" customWidth="1"/>
    <col min="8196" max="8196" width="13.109375" style="41" customWidth="1"/>
    <col min="8197" max="8197" width="12.5546875" style="41" customWidth="1"/>
    <col min="8198" max="8198" width="11" style="41" customWidth="1"/>
    <col min="8199" max="8199" width="13.6640625" style="41" customWidth="1"/>
    <col min="8200" max="8200" width="15.109375" style="41" customWidth="1"/>
    <col min="8201" max="8202" width="11.33203125" style="41" customWidth="1"/>
    <col min="8203" max="8203" width="10.6640625" style="41" customWidth="1"/>
    <col min="8204" max="8204" width="10.33203125" style="41" bestFit="1" customWidth="1"/>
    <col min="8205" max="8205" width="10.33203125" style="41" customWidth="1"/>
    <col min="8206" max="8206" width="9.109375" style="41" customWidth="1"/>
    <col min="8207" max="8207" width="12.6640625" style="41" customWidth="1"/>
    <col min="8208" max="8208" width="13.5546875" style="41" customWidth="1"/>
    <col min="8209" max="8209" width="13.109375" style="41" customWidth="1"/>
    <col min="8210" max="8211" width="14.109375" style="41" bestFit="1" customWidth="1"/>
    <col min="8212" max="8443" width="9.109375" style="41"/>
    <col min="8444" max="8444" width="28.5546875" style="41" customWidth="1"/>
    <col min="8445" max="8445" width="13.44140625" style="41" customWidth="1"/>
    <col min="8446" max="8447" width="12.5546875" style="41" customWidth="1"/>
    <col min="8448" max="8448" width="14" style="41" customWidth="1"/>
    <col min="8449" max="8449" width="11.6640625" style="41" customWidth="1"/>
    <col min="8450" max="8450" width="11.5546875" style="41" customWidth="1"/>
    <col min="8451" max="8451" width="12.33203125" style="41" customWidth="1"/>
    <col min="8452" max="8452" width="13.109375" style="41" customWidth="1"/>
    <col min="8453" max="8453" width="12.5546875" style="41" customWidth="1"/>
    <col min="8454" max="8454" width="11" style="41" customWidth="1"/>
    <col min="8455" max="8455" width="13.6640625" style="41" customWidth="1"/>
    <col min="8456" max="8456" width="15.109375" style="41" customWidth="1"/>
    <col min="8457" max="8458" width="11.33203125" style="41" customWidth="1"/>
    <col min="8459" max="8459" width="10.6640625" style="41" customWidth="1"/>
    <col min="8460" max="8460" width="10.33203125" style="41" bestFit="1" customWidth="1"/>
    <col min="8461" max="8461" width="10.33203125" style="41" customWidth="1"/>
    <col min="8462" max="8462" width="9.109375" style="41" customWidth="1"/>
    <col min="8463" max="8463" width="12.6640625" style="41" customWidth="1"/>
    <col min="8464" max="8464" width="13.5546875" style="41" customWidth="1"/>
    <col min="8465" max="8465" width="13.109375" style="41" customWidth="1"/>
    <col min="8466" max="8467" width="14.109375" style="41" bestFit="1" customWidth="1"/>
    <col min="8468" max="8699" width="9.109375" style="41"/>
    <col min="8700" max="8700" width="28.5546875" style="41" customWidth="1"/>
    <col min="8701" max="8701" width="13.44140625" style="41" customWidth="1"/>
    <col min="8702" max="8703" width="12.5546875" style="41" customWidth="1"/>
    <col min="8704" max="8704" width="14" style="41" customWidth="1"/>
    <col min="8705" max="8705" width="11.6640625" style="41" customWidth="1"/>
    <col min="8706" max="8706" width="11.5546875" style="41" customWidth="1"/>
    <col min="8707" max="8707" width="12.33203125" style="41" customWidth="1"/>
    <col min="8708" max="8708" width="13.109375" style="41" customWidth="1"/>
    <col min="8709" max="8709" width="12.5546875" style="41" customWidth="1"/>
    <col min="8710" max="8710" width="11" style="41" customWidth="1"/>
    <col min="8711" max="8711" width="13.6640625" style="41" customWidth="1"/>
    <col min="8712" max="8712" width="15.109375" style="41" customWidth="1"/>
    <col min="8713" max="8714" width="11.33203125" style="41" customWidth="1"/>
    <col min="8715" max="8715" width="10.6640625" style="41" customWidth="1"/>
    <col min="8716" max="8716" width="10.33203125" style="41" bestFit="1" customWidth="1"/>
    <col min="8717" max="8717" width="10.33203125" style="41" customWidth="1"/>
    <col min="8718" max="8718" width="9.109375" style="41" customWidth="1"/>
    <col min="8719" max="8719" width="12.6640625" style="41" customWidth="1"/>
    <col min="8720" max="8720" width="13.5546875" style="41" customWidth="1"/>
    <col min="8721" max="8721" width="13.109375" style="41" customWidth="1"/>
    <col min="8722" max="8723" width="14.109375" style="41" bestFit="1" customWidth="1"/>
    <col min="8724" max="8955" width="9.109375" style="41"/>
    <col min="8956" max="8956" width="28.5546875" style="41" customWidth="1"/>
    <col min="8957" max="8957" width="13.44140625" style="41" customWidth="1"/>
    <col min="8958" max="8959" width="12.5546875" style="41" customWidth="1"/>
    <col min="8960" max="8960" width="14" style="41" customWidth="1"/>
    <col min="8961" max="8961" width="11.6640625" style="41" customWidth="1"/>
    <col min="8962" max="8962" width="11.5546875" style="41" customWidth="1"/>
    <col min="8963" max="8963" width="12.33203125" style="41" customWidth="1"/>
    <col min="8964" max="8964" width="13.109375" style="41" customWidth="1"/>
    <col min="8965" max="8965" width="12.5546875" style="41" customWidth="1"/>
    <col min="8966" max="8966" width="11" style="41" customWidth="1"/>
    <col min="8967" max="8967" width="13.6640625" style="41" customWidth="1"/>
    <col min="8968" max="8968" width="15.109375" style="41" customWidth="1"/>
    <col min="8969" max="8970" width="11.33203125" style="41" customWidth="1"/>
    <col min="8971" max="8971" width="10.6640625" style="41" customWidth="1"/>
    <col min="8972" max="8972" width="10.33203125" style="41" bestFit="1" customWidth="1"/>
    <col min="8973" max="8973" width="10.33203125" style="41" customWidth="1"/>
    <col min="8974" max="8974" width="9.109375" style="41" customWidth="1"/>
    <col min="8975" max="8975" width="12.6640625" style="41" customWidth="1"/>
    <col min="8976" max="8976" width="13.5546875" style="41" customWidth="1"/>
    <col min="8977" max="8977" width="13.109375" style="41" customWidth="1"/>
    <col min="8978" max="8979" width="14.109375" style="41" bestFit="1" customWidth="1"/>
    <col min="8980" max="9211" width="9.109375" style="41"/>
    <col min="9212" max="9212" width="28.5546875" style="41" customWidth="1"/>
    <col min="9213" max="9213" width="13.44140625" style="41" customWidth="1"/>
    <col min="9214" max="9215" width="12.5546875" style="41" customWidth="1"/>
    <col min="9216" max="9216" width="14" style="41" customWidth="1"/>
    <col min="9217" max="9217" width="11.6640625" style="41" customWidth="1"/>
    <col min="9218" max="9218" width="11.5546875" style="41" customWidth="1"/>
    <col min="9219" max="9219" width="12.33203125" style="41" customWidth="1"/>
    <col min="9220" max="9220" width="13.109375" style="41" customWidth="1"/>
    <col min="9221" max="9221" width="12.5546875" style="41" customWidth="1"/>
    <col min="9222" max="9222" width="11" style="41" customWidth="1"/>
    <col min="9223" max="9223" width="13.6640625" style="41" customWidth="1"/>
    <col min="9224" max="9224" width="15.109375" style="41" customWidth="1"/>
    <col min="9225" max="9226" width="11.33203125" style="41" customWidth="1"/>
    <col min="9227" max="9227" width="10.6640625" style="41" customWidth="1"/>
    <col min="9228" max="9228" width="10.33203125" style="41" bestFit="1" customWidth="1"/>
    <col min="9229" max="9229" width="10.33203125" style="41" customWidth="1"/>
    <col min="9230" max="9230" width="9.109375" style="41" customWidth="1"/>
    <col min="9231" max="9231" width="12.6640625" style="41" customWidth="1"/>
    <col min="9232" max="9232" width="13.5546875" style="41" customWidth="1"/>
    <col min="9233" max="9233" width="13.109375" style="41" customWidth="1"/>
    <col min="9234" max="9235" width="14.109375" style="41" bestFit="1" customWidth="1"/>
    <col min="9236" max="9467" width="9.109375" style="41"/>
    <col min="9468" max="9468" width="28.5546875" style="41" customWidth="1"/>
    <col min="9469" max="9469" width="13.44140625" style="41" customWidth="1"/>
    <col min="9470" max="9471" width="12.5546875" style="41" customWidth="1"/>
    <col min="9472" max="9472" width="14" style="41" customWidth="1"/>
    <col min="9473" max="9473" width="11.6640625" style="41" customWidth="1"/>
    <col min="9474" max="9474" width="11.5546875" style="41" customWidth="1"/>
    <col min="9475" max="9475" width="12.33203125" style="41" customWidth="1"/>
    <col min="9476" max="9476" width="13.109375" style="41" customWidth="1"/>
    <col min="9477" max="9477" width="12.5546875" style="41" customWidth="1"/>
    <col min="9478" max="9478" width="11" style="41" customWidth="1"/>
    <col min="9479" max="9479" width="13.6640625" style="41" customWidth="1"/>
    <col min="9480" max="9480" width="15.109375" style="41" customWidth="1"/>
    <col min="9481" max="9482" width="11.33203125" style="41" customWidth="1"/>
    <col min="9483" max="9483" width="10.6640625" style="41" customWidth="1"/>
    <col min="9484" max="9484" width="10.33203125" style="41" bestFit="1" customWidth="1"/>
    <col min="9485" max="9485" width="10.33203125" style="41" customWidth="1"/>
    <col min="9486" max="9486" width="9.109375" style="41" customWidth="1"/>
    <col min="9487" max="9487" width="12.6640625" style="41" customWidth="1"/>
    <col min="9488" max="9488" width="13.5546875" style="41" customWidth="1"/>
    <col min="9489" max="9489" width="13.109375" style="41" customWidth="1"/>
    <col min="9490" max="9491" width="14.109375" style="41" bestFit="1" customWidth="1"/>
    <col min="9492" max="9723" width="9.109375" style="41"/>
    <col min="9724" max="9724" width="28.5546875" style="41" customWidth="1"/>
    <col min="9725" max="9725" width="13.44140625" style="41" customWidth="1"/>
    <col min="9726" max="9727" width="12.5546875" style="41" customWidth="1"/>
    <col min="9728" max="9728" width="14" style="41" customWidth="1"/>
    <col min="9729" max="9729" width="11.6640625" style="41" customWidth="1"/>
    <col min="9730" max="9730" width="11.5546875" style="41" customWidth="1"/>
    <col min="9731" max="9731" width="12.33203125" style="41" customWidth="1"/>
    <col min="9732" max="9732" width="13.109375" style="41" customWidth="1"/>
    <col min="9733" max="9733" width="12.5546875" style="41" customWidth="1"/>
    <col min="9734" max="9734" width="11" style="41" customWidth="1"/>
    <col min="9735" max="9735" width="13.6640625" style="41" customWidth="1"/>
    <col min="9736" max="9736" width="15.109375" style="41" customWidth="1"/>
    <col min="9737" max="9738" width="11.33203125" style="41" customWidth="1"/>
    <col min="9739" max="9739" width="10.6640625" style="41" customWidth="1"/>
    <col min="9740" max="9740" width="10.33203125" style="41" bestFit="1" customWidth="1"/>
    <col min="9741" max="9741" width="10.33203125" style="41" customWidth="1"/>
    <col min="9742" max="9742" width="9.109375" style="41" customWidth="1"/>
    <col min="9743" max="9743" width="12.6640625" style="41" customWidth="1"/>
    <col min="9744" max="9744" width="13.5546875" style="41" customWidth="1"/>
    <col min="9745" max="9745" width="13.109375" style="41" customWidth="1"/>
    <col min="9746" max="9747" width="14.109375" style="41" bestFit="1" customWidth="1"/>
    <col min="9748" max="9979" width="9.109375" style="41"/>
    <col min="9980" max="9980" width="28.5546875" style="41" customWidth="1"/>
    <col min="9981" max="9981" width="13.44140625" style="41" customWidth="1"/>
    <col min="9982" max="9983" width="12.5546875" style="41" customWidth="1"/>
    <col min="9984" max="9984" width="14" style="41" customWidth="1"/>
    <col min="9985" max="9985" width="11.6640625" style="41" customWidth="1"/>
    <col min="9986" max="9986" width="11.5546875" style="41" customWidth="1"/>
    <col min="9987" max="9987" width="12.33203125" style="41" customWidth="1"/>
    <col min="9988" max="9988" width="13.109375" style="41" customWidth="1"/>
    <col min="9989" max="9989" width="12.5546875" style="41" customWidth="1"/>
    <col min="9990" max="9990" width="11" style="41" customWidth="1"/>
    <col min="9991" max="9991" width="13.6640625" style="41" customWidth="1"/>
    <col min="9992" max="9992" width="15.109375" style="41" customWidth="1"/>
    <col min="9993" max="9994" width="11.33203125" style="41" customWidth="1"/>
    <col min="9995" max="9995" width="10.6640625" style="41" customWidth="1"/>
    <col min="9996" max="9996" width="10.33203125" style="41" bestFit="1" customWidth="1"/>
    <col min="9997" max="9997" width="10.33203125" style="41" customWidth="1"/>
    <col min="9998" max="9998" width="9.109375" style="41" customWidth="1"/>
    <col min="9999" max="9999" width="12.6640625" style="41" customWidth="1"/>
    <col min="10000" max="10000" width="13.5546875" style="41" customWidth="1"/>
    <col min="10001" max="10001" width="13.109375" style="41" customWidth="1"/>
    <col min="10002" max="10003" width="14.109375" style="41" bestFit="1" customWidth="1"/>
    <col min="10004" max="10235" width="9.109375" style="41"/>
    <col min="10236" max="10236" width="28.5546875" style="41" customWidth="1"/>
    <col min="10237" max="10237" width="13.44140625" style="41" customWidth="1"/>
    <col min="10238" max="10239" width="12.5546875" style="41" customWidth="1"/>
    <col min="10240" max="10240" width="14" style="41" customWidth="1"/>
    <col min="10241" max="10241" width="11.6640625" style="41" customWidth="1"/>
    <col min="10242" max="10242" width="11.5546875" style="41" customWidth="1"/>
    <col min="10243" max="10243" width="12.33203125" style="41" customWidth="1"/>
    <col min="10244" max="10244" width="13.109375" style="41" customWidth="1"/>
    <col min="10245" max="10245" width="12.5546875" style="41" customWidth="1"/>
    <col min="10246" max="10246" width="11" style="41" customWidth="1"/>
    <col min="10247" max="10247" width="13.6640625" style="41" customWidth="1"/>
    <col min="10248" max="10248" width="15.109375" style="41" customWidth="1"/>
    <col min="10249" max="10250" width="11.33203125" style="41" customWidth="1"/>
    <col min="10251" max="10251" width="10.6640625" style="41" customWidth="1"/>
    <col min="10252" max="10252" width="10.33203125" style="41" bestFit="1" customWidth="1"/>
    <col min="10253" max="10253" width="10.33203125" style="41" customWidth="1"/>
    <col min="10254" max="10254" width="9.109375" style="41" customWidth="1"/>
    <col min="10255" max="10255" width="12.6640625" style="41" customWidth="1"/>
    <col min="10256" max="10256" width="13.5546875" style="41" customWidth="1"/>
    <col min="10257" max="10257" width="13.109375" style="41" customWidth="1"/>
    <col min="10258" max="10259" width="14.109375" style="41" bestFit="1" customWidth="1"/>
    <col min="10260" max="10491" width="9.109375" style="41"/>
    <col min="10492" max="10492" width="28.5546875" style="41" customWidth="1"/>
    <col min="10493" max="10493" width="13.44140625" style="41" customWidth="1"/>
    <col min="10494" max="10495" width="12.5546875" style="41" customWidth="1"/>
    <col min="10496" max="10496" width="14" style="41" customWidth="1"/>
    <col min="10497" max="10497" width="11.6640625" style="41" customWidth="1"/>
    <col min="10498" max="10498" width="11.5546875" style="41" customWidth="1"/>
    <col min="10499" max="10499" width="12.33203125" style="41" customWidth="1"/>
    <col min="10500" max="10500" width="13.109375" style="41" customWidth="1"/>
    <col min="10501" max="10501" width="12.5546875" style="41" customWidth="1"/>
    <col min="10502" max="10502" width="11" style="41" customWidth="1"/>
    <col min="10503" max="10503" width="13.6640625" style="41" customWidth="1"/>
    <col min="10504" max="10504" width="15.109375" style="41" customWidth="1"/>
    <col min="10505" max="10506" width="11.33203125" style="41" customWidth="1"/>
    <col min="10507" max="10507" width="10.6640625" style="41" customWidth="1"/>
    <col min="10508" max="10508" width="10.33203125" style="41" bestFit="1" customWidth="1"/>
    <col min="10509" max="10509" width="10.33203125" style="41" customWidth="1"/>
    <col min="10510" max="10510" width="9.109375" style="41" customWidth="1"/>
    <col min="10511" max="10511" width="12.6640625" style="41" customWidth="1"/>
    <col min="10512" max="10512" width="13.5546875" style="41" customWidth="1"/>
    <col min="10513" max="10513" width="13.109375" style="41" customWidth="1"/>
    <col min="10514" max="10515" width="14.109375" style="41" bestFit="1" customWidth="1"/>
    <col min="10516" max="10747" width="9.109375" style="41"/>
    <col min="10748" max="10748" width="28.5546875" style="41" customWidth="1"/>
    <col min="10749" max="10749" width="13.44140625" style="41" customWidth="1"/>
    <col min="10750" max="10751" width="12.5546875" style="41" customWidth="1"/>
    <col min="10752" max="10752" width="14" style="41" customWidth="1"/>
    <col min="10753" max="10753" width="11.6640625" style="41" customWidth="1"/>
    <col min="10754" max="10754" width="11.5546875" style="41" customWidth="1"/>
    <col min="10755" max="10755" width="12.33203125" style="41" customWidth="1"/>
    <col min="10756" max="10756" width="13.109375" style="41" customWidth="1"/>
    <col min="10757" max="10757" width="12.5546875" style="41" customWidth="1"/>
    <col min="10758" max="10758" width="11" style="41" customWidth="1"/>
    <col min="10759" max="10759" width="13.6640625" style="41" customWidth="1"/>
    <col min="10760" max="10760" width="15.109375" style="41" customWidth="1"/>
    <col min="10761" max="10762" width="11.33203125" style="41" customWidth="1"/>
    <col min="10763" max="10763" width="10.6640625" style="41" customWidth="1"/>
    <col min="10764" max="10764" width="10.33203125" style="41" bestFit="1" customWidth="1"/>
    <col min="10765" max="10765" width="10.33203125" style="41" customWidth="1"/>
    <col min="10766" max="10766" width="9.109375" style="41" customWidth="1"/>
    <col min="10767" max="10767" width="12.6640625" style="41" customWidth="1"/>
    <col min="10768" max="10768" width="13.5546875" style="41" customWidth="1"/>
    <col min="10769" max="10769" width="13.109375" style="41" customWidth="1"/>
    <col min="10770" max="10771" width="14.109375" style="41" bestFit="1" customWidth="1"/>
    <col min="10772" max="11003" width="9.109375" style="41"/>
    <col min="11004" max="11004" width="28.5546875" style="41" customWidth="1"/>
    <col min="11005" max="11005" width="13.44140625" style="41" customWidth="1"/>
    <col min="11006" max="11007" width="12.5546875" style="41" customWidth="1"/>
    <col min="11008" max="11008" width="14" style="41" customWidth="1"/>
    <col min="11009" max="11009" width="11.6640625" style="41" customWidth="1"/>
    <col min="11010" max="11010" width="11.5546875" style="41" customWidth="1"/>
    <col min="11011" max="11011" width="12.33203125" style="41" customWidth="1"/>
    <col min="11012" max="11012" width="13.109375" style="41" customWidth="1"/>
    <col min="11013" max="11013" width="12.5546875" style="41" customWidth="1"/>
    <col min="11014" max="11014" width="11" style="41" customWidth="1"/>
    <col min="11015" max="11015" width="13.6640625" style="41" customWidth="1"/>
    <col min="11016" max="11016" width="15.109375" style="41" customWidth="1"/>
    <col min="11017" max="11018" width="11.33203125" style="41" customWidth="1"/>
    <col min="11019" max="11019" width="10.6640625" style="41" customWidth="1"/>
    <col min="11020" max="11020" width="10.33203125" style="41" bestFit="1" customWidth="1"/>
    <col min="11021" max="11021" width="10.33203125" style="41" customWidth="1"/>
    <col min="11022" max="11022" width="9.109375" style="41" customWidth="1"/>
    <col min="11023" max="11023" width="12.6640625" style="41" customWidth="1"/>
    <col min="11024" max="11024" width="13.5546875" style="41" customWidth="1"/>
    <col min="11025" max="11025" width="13.109375" style="41" customWidth="1"/>
    <col min="11026" max="11027" width="14.109375" style="41" bestFit="1" customWidth="1"/>
    <col min="11028" max="11259" width="9.109375" style="41"/>
    <col min="11260" max="11260" width="28.5546875" style="41" customWidth="1"/>
    <col min="11261" max="11261" width="13.44140625" style="41" customWidth="1"/>
    <col min="11262" max="11263" width="12.5546875" style="41" customWidth="1"/>
    <col min="11264" max="11264" width="14" style="41" customWidth="1"/>
    <col min="11265" max="11265" width="11.6640625" style="41" customWidth="1"/>
    <col min="11266" max="11266" width="11.5546875" style="41" customWidth="1"/>
    <col min="11267" max="11267" width="12.33203125" style="41" customWidth="1"/>
    <col min="11268" max="11268" width="13.109375" style="41" customWidth="1"/>
    <col min="11269" max="11269" width="12.5546875" style="41" customWidth="1"/>
    <col min="11270" max="11270" width="11" style="41" customWidth="1"/>
    <col min="11271" max="11271" width="13.6640625" style="41" customWidth="1"/>
    <col min="11272" max="11272" width="15.109375" style="41" customWidth="1"/>
    <col min="11273" max="11274" width="11.33203125" style="41" customWidth="1"/>
    <col min="11275" max="11275" width="10.6640625" style="41" customWidth="1"/>
    <col min="11276" max="11276" width="10.33203125" style="41" bestFit="1" customWidth="1"/>
    <col min="11277" max="11277" width="10.33203125" style="41" customWidth="1"/>
    <col min="11278" max="11278" width="9.109375" style="41" customWidth="1"/>
    <col min="11279" max="11279" width="12.6640625" style="41" customWidth="1"/>
    <col min="11280" max="11280" width="13.5546875" style="41" customWidth="1"/>
    <col min="11281" max="11281" width="13.109375" style="41" customWidth="1"/>
    <col min="11282" max="11283" width="14.109375" style="41" bestFit="1" customWidth="1"/>
    <col min="11284" max="11515" width="9.109375" style="41"/>
    <col min="11516" max="11516" width="28.5546875" style="41" customWidth="1"/>
    <col min="11517" max="11517" width="13.44140625" style="41" customWidth="1"/>
    <col min="11518" max="11519" width="12.5546875" style="41" customWidth="1"/>
    <col min="11520" max="11520" width="14" style="41" customWidth="1"/>
    <col min="11521" max="11521" width="11.6640625" style="41" customWidth="1"/>
    <col min="11522" max="11522" width="11.5546875" style="41" customWidth="1"/>
    <col min="11523" max="11523" width="12.33203125" style="41" customWidth="1"/>
    <col min="11524" max="11524" width="13.109375" style="41" customWidth="1"/>
    <col min="11525" max="11525" width="12.5546875" style="41" customWidth="1"/>
    <col min="11526" max="11526" width="11" style="41" customWidth="1"/>
    <col min="11527" max="11527" width="13.6640625" style="41" customWidth="1"/>
    <col min="11528" max="11528" width="15.109375" style="41" customWidth="1"/>
    <col min="11529" max="11530" width="11.33203125" style="41" customWidth="1"/>
    <col min="11531" max="11531" width="10.6640625" style="41" customWidth="1"/>
    <col min="11532" max="11532" width="10.33203125" style="41" bestFit="1" customWidth="1"/>
    <col min="11533" max="11533" width="10.33203125" style="41" customWidth="1"/>
    <col min="11534" max="11534" width="9.109375" style="41" customWidth="1"/>
    <col min="11535" max="11535" width="12.6640625" style="41" customWidth="1"/>
    <col min="11536" max="11536" width="13.5546875" style="41" customWidth="1"/>
    <col min="11537" max="11537" width="13.109375" style="41" customWidth="1"/>
    <col min="11538" max="11539" width="14.109375" style="41" bestFit="1" customWidth="1"/>
    <col min="11540" max="11771" width="9.109375" style="41"/>
    <col min="11772" max="11772" width="28.5546875" style="41" customWidth="1"/>
    <col min="11773" max="11773" width="13.44140625" style="41" customWidth="1"/>
    <col min="11774" max="11775" width="12.5546875" style="41" customWidth="1"/>
    <col min="11776" max="11776" width="14" style="41" customWidth="1"/>
    <col min="11777" max="11777" width="11.6640625" style="41" customWidth="1"/>
    <col min="11778" max="11778" width="11.5546875" style="41" customWidth="1"/>
    <col min="11779" max="11779" width="12.33203125" style="41" customWidth="1"/>
    <col min="11780" max="11780" width="13.109375" style="41" customWidth="1"/>
    <col min="11781" max="11781" width="12.5546875" style="41" customWidth="1"/>
    <col min="11782" max="11782" width="11" style="41" customWidth="1"/>
    <col min="11783" max="11783" width="13.6640625" style="41" customWidth="1"/>
    <col min="11784" max="11784" width="15.109375" style="41" customWidth="1"/>
    <col min="11785" max="11786" width="11.33203125" style="41" customWidth="1"/>
    <col min="11787" max="11787" width="10.6640625" style="41" customWidth="1"/>
    <col min="11788" max="11788" width="10.33203125" style="41" bestFit="1" customWidth="1"/>
    <col min="11789" max="11789" width="10.33203125" style="41" customWidth="1"/>
    <col min="11790" max="11790" width="9.109375" style="41" customWidth="1"/>
    <col min="11791" max="11791" width="12.6640625" style="41" customWidth="1"/>
    <col min="11792" max="11792" width="13.5546875" style="41" customWidth="1"/>
    <col min="11793" max="11793" width="13.109375" style="41" customWidth="1"/>
    <col min="11794" max="11795" width="14.109375" style="41" bestFit="1" customWidth="1"/>
    <col min="11796" max="12027" width="9.109375" style="41"/>
    <col min="12028" max="12028" width="28.5546875" style="41" customWidth="1"/>
    <col min="12029" max="12029" width="13.44140625" style="41" customWidth="1"/>
    <col min="12030" max="12031" width="12.5546875" style="41" customWidth="1"/>
    <col min="12032" max="12032" width="14" style="41" customWidth="1"/>
    <col min="12033" max="12033" width="11.6640625" style="41" customWidth="1"/>
    <col min="12034" max="12034" width="11.5546875" style="41" customWidth="1"/>
    <col min="12035" max="12035" width="12.33203125" style="41" customWidth="1"/>
    <col min="12036" max="12036" width="13.109375" style="41" customWidth="1"/>
    <col min="12037" max="12037" width="12.5546875" style="41" customWidth="1"/>
    <col min="12038" max="12038" width="11" style="41" customWidth="1"/>
    <col min="12039" max="12039" width="13.6640625" style="41" customWidth="1"/>
    <col min="12040" max="12040" width="15.109375" style="41" customWidth="1"/>
    <col min="12041" max="12042" width="11.33203125" style="41" customWidth="1"/>
    <col min="12043" max="12043" width="10.6640625" style="41" customWidth="1"/>
    <col min="12044" max="12044" width="10.33203125" style="41" bestFit="1" customWidth="1"/>
    <col min="12045" max="12045" width="10.33203125" style="41" customWidth="1"/>
    <col min="12046" max="12046" width="9.109375" style="41" customWidth="1"/>
    <col min="12047" max="12047" width="12.6640625" style="41" customWidth="1"/>
    <col min="12048" max="12048" width="13.5546875" style="41" customWidth="1"/>
    <col min="12049" max="12049" width="13.109375" style="41" customWidth="1"/>
    <col min="12050" max="12051" width="14.109375" style="41" bestFit="1" customWidth="1"/>
    <col min="12052" max="12283" width="9.109375" style="41"/>
    <col min="12284" max="12284" width="28.5546875" style="41" customWidth="1"/>
    <col min="12285" max="12285" width="13.44140625" style="41" customWidth="1"/>
    <col min="12286" max="12287" width="12.5546875" style="41" customWidth="1"/>
    <col min="12288" max="12288" width="14" style="41" customWidth="1"/>
    <col min="12289" max="12289" width="11.6640625" style="41" customWidth="1"/>
    <col min="12290" max="12290" width="11.5546875" style="41" customWidth="1"/>
    <col min="12291" max="12291" width="12.33203125" style="41" customWidth="1"/>
    <col min="12292" max="12292" width="13.109375" style="41" customWidth="1"/>
    <col min="12293" max="12293" width="12.5546875" style="41" customWidth="1"/>
    <col min="12294" max="12294" width="11" style="41" customWidth="1"/>
    <col min="12295" max="12295" width="13.6640625" style="41" customWidth="1"/>
    <col min="12296" max="12296" width="15.109375" style="41" customWidth="1"/>
    <col min="12297" max="12298" width="11.33203125" style="41" customWidth="1"/>
    <col min="12299" max="12299" width="10.6640625" style="41" customWidth="1"/>
    <col min="12300" max="12300" width="10.33203125" style="41" bestFit="1" customWidth="1"/>
    <col min="12301" max="12301" width="10.33203125" style="41" customWidth="1"/>
    <col min="12302" max="12302" width="9.109375" style="41" customWidth="1"/>
    <col min="12303" max="12303" width="12.6640625" style="41" customWidth="1"/>
    <col min="12304" max="12304" width="13.5546875" style="41" customWidth="1"/>
    <col min="12305" max="12305" width="13.109375" style="41" customWidth="1"/>
    <col min="12306" max="12307" width="14.109375" style="41" bestFit="1" customWidth="1"/>
    <col min="12308" max="12539" width="9.109375" style="41"/>
    <col min="12540" max="12540" width="28.5546875" style="41" customWidth="1"/>
    <col min="12541" max="12541" width="13.44140625" style="41" customWidth="1"/>
    <col min="12542" max="12543" width="12.5546875" style="41" customWidth="1"/>
    <col min="12544" max="12544" width="14" style="41" customWidth="1"/>
    <col min="12545" max="12545" width="11.6640625" style="41" customWidth="1"/>
    <col min="12546" max="12546" width="11.5546875" style="41" customWidth="1"/>
    <col min="12547" max="12547" width="12.33203125" style="41" customWidth="1"/>
    <col min="12548" max="12548" width="13.109375" style="41" customWidth="1"/>
    <col min="12549" max="12549" width="12.5546875" style="41" customWidth="1"/>
    <col min="12550" max="12550" width="11" style="41" customWidth="1"/>
    <col min="12551" max="12551" width="13.6640625" style="41" customWidth="1"/>
    <col min="12552" max="12552" width="15.109375" style="41" customWidth="1"/>
    <col min="12553" max="12554" width="11.33203125" style="41" customWidth="1"/>
    <col min="12555" max="12555" width="10.6640625" style="41" customWidth="1"/>
    <col min="12556" max="12556" width="10.33203125" style="41" bestFit="1" customWidth="1"/>
    <col min="12557" max="12557" width="10.33203125" style="41" customWidth="1"/>
    <col min="12558" max="12558" width="9.109375" style="41" customWidth="1"/>
    <col min="12559" max="12559" width="12.6640625" style="41" customWidth="1"/>
    <col min="12560" max="12560" width="13.5546875" style="41" customWidth="1"/>
    <col min="12561" max="12561" width="13.109375" style="41" customWidth="1"/>
    <col min="12562" max="12563" width="14.109375" style="41" bestFit="1" customWidth="1"/>
    <col min="12564" max="12795" width="9.109375" style="41"/>
    <col min="12796" max="12796" width="28.5546875" style="41" customWidth="1"/>
    <col min="12797" max="12797" width="13.44140625" style="41" customWidth="1"/>
    <col min="12798" max="12799" width="12.5546875" style="41" customWidth="1"/>
    <col min="12800" max="12800" width="14" style="41" customWidth="1"/>
    <col min="12801" max="12801" width="11.6640625" style="41" customWidth="1"/>
    <col min="12802" max="12802" width="11.5546875" style="41" customWidth="1"/>
    <col min="12803" max="12803" width="12.33203125" style="41" customWidth="1"/>
    <col min="12804" max="12804" width="13.109375" style="41" customWidth="1"/>
    <col min="12805" max="12805" width="12.5546875" style="41" customWidth="1"/>
    <col min="12806" max="12806" width="11" style="41" customWidth="1"/>
    <col min="12807" max="12807" width="13.6640625" style="41" customWidth="1"/>
    <col min="12808" max="12808" width="15.109375" style="41" customWidth="1"/>
    <col min="12809" max="12810" width="11.33203125" style="41" customWidth="1"/>
    <col min="12811" max="12811" width="10.6640625" style="41" customWidth="1"/>
    <col min="12812" max="12812" width="10.33203125" style="41" bestFit="1" customWidth="1"/>
    <col min="12813" max="12813" width="10.33203125" style="41" customWidth="1"/>
    <col min="12814" max="12814" width="9.109375" style="41" customWidth="1"/>
    <col min="12815" max="12815" width="12.6640625" style="41" customWidth="1"/>
    <col min="12816" max="12816" width="13.5546875" style="41" customWidth="1"/>
    <col min="12817" max="12817" width="13.109375" style="41" customWidth="1"/>
    <col min="12818" max="12819" width="14.109375" style="41" bestFit="1" customWidth="1"/>
    <col min="12820" max="13051" width="9.109375" style="41"/>
    <col min="13052" max="13052" width="28.5546875" style="41" customWidth="1"/>
    <col min="13053" max="13053" width="13.44140625" style="41" customWidth="1"/>
    <col min="13054" max="13055" width="12.5546875" style="41" customWidth="1"/>
    <col min="13056" max="13056" width="14" style="41" customWidth="1"/>
    <col min="13057" max="13057" width="11.6640625" style="41" customWidth="1"/>
    <col min="13058" max="13058" width="11.5546875" style="41" customWidth="1"/>
    <col min="13059" max="13059" width="12.33203125" style="41" customWidth="1"/>
    <col min="13060" max="13060" width="13.109375" style="41" customWidth="1"/>
    <col min="13061" max="13061" width="12.5546875" style="41" customWidth="1"/>
    <col min="13062" max="13062" width="11" style="41" customWidth="1"/>
    <col min="13063" max="13063" width="13.6640625" style="41" customWidth="1"/>
    <col min="13064" max="13064" width="15.109375" style="41" customWidth="1"/>
    <col min="13065" max="13066" width="11.33203125" style="41" customWidth="1"/>
    <col min="13067" max="13067" width="10.6640625" style="41" customWidth="1"/>
    <col min="13068" max="13068" width="10.33203125" style="41" bestFit="1" customWidth="1"/>
    <col min="13069" max="13069" width="10.33203125" style="41" customWidth="1"/>
    <col min="13070" max="13070" width="9.109375" style="41" customWidth="1"/>
    <col min="13071" max="13071" width="12.6640625" style="41" customWidth="1"/>
    <col min="13072" max="13072" width="13.5546875" style="41" customWidth="1"/>
    <col min="13073" max="13073" width="13.109375" style="41" customWidth="1"/>
    <col min="13074" max="13075" width="14.109375" style="41" bestFit="1" customWidth="1"/>
    <col min="13076" max="13307" width="9.109375" style="41"/>
    <col min="13308" max="13308" width="28.5546875" style="41" customWidth="1"/>
    <col min="13309" max="13309" width="13.44140625" style="41" customWidth="1"/>
    <col min="13310" max="13311" width="12.5546875" style="41" customWidth="1"/>
    <col min="13312" max="13312" width="14" style="41" customWidth="1"/>
    <col min="13313" max="13313" width="11.6640625" style="41" customWidth="1"/>
    <col min="13314" max="13314" width="11.5546875" style="41" customWidth="1"/>
    <col min="13315" max="13315" width="12.33203125" style="41" customWidth="1"/>
    <col min="13316" max="13316" width="13.109375" style="41" customWidth="1"/>
    <col min="13317" max="13317" width="12.5546875" style="41" customWidth="1"/>
    <col min="13318" max="13318" width="11" style="41" customWidth="1"/>
    <col min="13319" max="13319" width="13.6640625" style="41" customWidth="1"/>
    <col min="13320" max="13320" width="15.109375" style="41" customWidth="1"/>
    <col min="13321" max="13322" width="11.33203125" style="41" customWidth="1"/>
    <col min="13323" max="13323" width="10.6640625" style="41" customWidth="1"/>
    <col min="13324" max="13324" width="10.33203125" style="41" bestFit="1" customWidth="1"/>
    <col min="13325" max="13325" width="10.33203125" style="41" customWidth="1"/>
    <col min="13326" max="13326" width="9.109375" style="41" customWidth="1"/>
    <col min="13327" max="13327" width="12.6640625" style="41" customWidth="1"/>
    <col min="13328" max="13328" width="13.5546875" style="41" customWidth="1"/>
    <col min="13329" max="13329" width="13.109375" style="41" customWidth="1"/>
    <col min="13330" max="13331" width="14.109375" style="41" bestFit="1" customWidth="1"/>
    <col min="13332" max="13563" width="9.109375" style="41"/>
    <col min="13564" max="13564" width="28.5546875" style="41" customWidth="1"/>
    <col min="13565" max="13565" width="13.44140625" style="41" customWidth="1"/>
    <col min="13566" max="13567" width="12.5546875" style="41" customWidth="1"/>
    <col min="13568" max="13568" width="14" style="41" customWidth="1"/>
    <col min="13569" max="13569" width="11.6640625" style="41" customWidth="1"/>
    <col min="13570" max="13570" width="11.5546875" style="41" customWidth="1"/>
    <col min="13571" max="13571" width="12.33203125" style="41" customWidth="1"/>
    <col min="13572" max="13572" width="13.109375" style="41" customWidth="1"/>
    <col min="13573" max="13573" width="12.5546875" style="41" customWidth="1"/>
    <col min="13574" max="13574" width="11" style="41" customWidth="1"/>
    <col min="13575" max="13575" width="13.6640625" style="41" customWidth="1"/>
    <col min="13576" max="13576" width="15.109375" style="41" customWidth="1"/>
    <col min="13577" max="13578" width="11.33203125" style="41" customWidth="1"/>
    <col min="13579" max="13579" width="10.6640625" style="41" customWidth="1"/>
    <col min="13580" max="13580" width="10.33203125" style="41" bestFit="1" customWidth="1"/>
    <col min="13581" max="13581" width="10.33203125" style="41" customWidth="1"/>
    <col min="13582" max="13582" width="9.109375" style="41" customWidth="1"/>
    <col min="13583" max="13583" width="12.6640625" style="41" customWidth="1"/>
    <col min="13584" max="13584" width="13.5546875" style="41" customWidth="1"/>
    <col min="13585" max="13585" width="13.109375" style="41" customWidth="1"/>
    <col min="13586" max="13587" width="14.109375" style="41" bestFit="1" customWidth="1"/>
    <col min="13588" max="13819" width="9.109375" style="41"/>
    <col min="13820" max="13820" width="28.5546875" style="41" customWidth="1"/>
    <col min="13821" max="13821" width="13.44140625" style="41" customWidth="1"/>
    <col min="13822" max="13823" width="12.5546875" style="41" customWidth="1"/>
    <col min="13824" max="13824" width="14" style="41" customWidth="1"/>
    <col min="13825" max="13825" width="11.6640625" style="41" customWidth="1"/>
    <col min="13826" max="13826" width="11.5546875" style="41" customWidth="1"/>
    <col min="13827" max="13827" width="12.33203125" style="41" customWidth="1"/>
    <col min="13828" max="13828" width="13.109375" style="41" customWidth="1"/>
    <col min="13829" max="13829" width="12.5546875" style="41" customWidth="1"/>
    <col min="13830" max="13830" width="11" style="41" customWidth="1"/>
    <col min="13831" max="13831" width="13.6640625" style="41" customWidth="1"/>
    <col min="13832" max="13832" width="15.109375" style="41" customWidth="1"/>
    <col min="13833" max="13834" width="11.33203125" style="41" customWidth="1"/>
    <col min="13835" max="13835" width="10.6640625" style="41" customWidth="1"/>
    <col min="13836" max="13836" width="10.33203125" style="41" bestFit="1" customWidth="1"/>
    <col min="13837" max="13837" width="10.33203125" style="41" customWidth="1"/>
    <col min="13838" max="13838" width="9.109375" style="41" customWidth="1"/>
    <col min="13839" max="13839" width="12.6640625" style="41" customWidth="1"/>
    <col min="13840" max="13840" width="13.5546875" style="41" customWidth="1"/>
    <col min="13841" max="13841" width="13.109375" style="41" customWidth="1"/>
    <col min="13842" max="13843" width="14.109375" style="41" bestFit="1" customWidth="1"/>
    <col min="13844" max="14075" width="9.109375" style="41"/>
    <col min="14076" max="14076" width="28.5546875" style="41" customWidth="1"/>
    <col min="14077" max="14077" width="13.44140625" style="41" customWidth="1"/>
    <col min="14078" max="14079" width="12.5546875" style="41" customWidth="1"/>
    <col min="14080" max="14080" width="14" style="41" customWidth="1"/>
    <col min="14081" max="14081" width="11.6640625" style="41" customWidth="1"/>
    <col min="14082" max="14082" width="11.5546875" style="41" customWidth="1"/>
    <col min="14083" max="14083" width="12.33203125" style="41" customWidth="1"/>
    <col min="14084" max="14084" width="13.109375" style="41" customWidth="1"/>
    <col min="14085" max="14085" width="12.5546875" style="41" customWidth="1"/>
    <col min="14086" max="14086" width="11" style="41" customWidth="1"/>
    <col min="14087" max="14087" width="13.6640625" style="41" customWidth="1"/>
    <col min="14088" max="14088" width="15.109375" style="41" customWidth="1"/>
    <col min="14089" max="14090" width="11.33203125" style="41" customWidth="1"/>
    <col min="14091" max="14091" width="10.6640625" style="41" customWidth="1"/>
    <col min="14092" max="14092" width="10.33203125" style="41" bestFit="1" customWidth="1"/>
    <col min="14093" max="14093" width="10.33203125" style="41" customWidth="1"/>
    <col min="14094" max="14094" width="9.109375" style="41" customWidth="1"/>
    <col min="14095" max="14095" width="12.6640625" style="41" customWidth="1"/>
    <col min="14096" max="14096" width="13.5546875" style="41" customWidth="1"/>
    <col min="14097" max="14097" width="13.109375" style="41" customWidth="1"/>
    <col min="14098" max="14099" width="14.109375" style="41" bestFit="1" customWidth="1"/>
    <col min="14100" max="14331" width="9.109375" style="41"/>
    <col min="14332" max="14332" width="28.5546875" style="41" customWidth="1"/>
    <col min="14333" max="14333" width="13.44140625" style="41" customWidth="1"/>
    <col min="14334" max="14335" width="12.5546875" style="41" customWidth="1"/>
    <col min="14336" max="14336" width="14" style="41" customWidth="1"/>
    <col min="14337" max="14337" width="11.6640625" style="41" customWidth="1"/>
    <col min="14338" max="14338" width="11.5546875" style="41" customWidth="1"/>
    <col min="14339" max="14339" width="12.33203125" style="41" customWidth="1"/>
    <col min="14340" max="14340" width="13.109375" style="41" customWidth="1"/>
    <col min="14341" max="14341" width="12.5546875" style="41" customWidth="1"/>
    <col min="14342" max="14342" width="11" style="41" customWidth="1"/>
    <col min="14343" max="14343" width="13.6640625" style="41" customWidth="1"/>
    <col min="14344" max="14344" width="15.109375" style="41" customWidth="1"/>
    <col min="14345" max="14346" width="11.33203125" style="41" customWidth="1"/>
    <col min="14347" max="14347" width="10.6640625" style="41" customWidth="1"/>
    <col min="14348" max="14348" width="10.33203125" style="41" bestFit="1" customWidth="1"/>
    <col min="14349" max="14349" width="10.33203125" style="41" customWidth="1"/>
    <col min="14350" max="14350" width="9.109375" style="41" customWidth="1"/>
    <col min="14351" max="14351" width="12.6640625" style="41" customWidth="1"/>
    <col min="14352" max="14352" width="13.5546875" style="41" customWidth="1"/>
    <col min="14353" max="14353" width="13.109375" style="41" customWidth="1"/>
    <col min="14354" max="14355" width="14.109375" style="41" bestFit="1" customWidth="1"/>
    <col min="14356" max="14587" width="9.109375" style="41"/>
    <col min="14588" max="14588" width="28.5546875" style="41" customWidth="1"/>
    <col min="14589" max="14589" width="13.44140625" style="41" customWidth="1"/>
    <col min="14590" max="14591" width="12.5546875" style="41" customWidth="1"/>
    <col min="14592" max="14592" width="14" style="41" customWidth="1"/>
    <col min="14593" max="14593" width="11.6640625" style="41" customWidth="1"/>
    <col min="14594" max="14594" width="11.5546875" style="41" customWidth="1"/>
    <col min="14595" max="14595" width="12.33203125" style="41" customWidth="1"/>
    <col min="14596" max="14596" width="13.109375" style="41" customWidth="1"/>
    <col min="14597" max="14597" width="12.5546875" style="41" customWidth="1"/>
    <col min="14598" max="14598" width="11" style="41" customWidth="1"/>
    <col min="14599" max="14599" width="13.6640625" style="41" customWidth="1"/>
    <col min="14600" max="14600" width="15.109375" style="41" customWidth="1"/>
    <col min="14601" max="14602" width="11.33203125" style="41" customWidth="1"/>
    <col min="14603" max="14603" width="10.6640625" style="41" customWidth="1"/>
    <col min="14604" max="14604" width="10.33203125" style="41" bestFit="1" customWidth="1"/>
    <col min="14605" max="14605" width="10.33203125" style="41" customWidth="1"/>
    <col min="14606" max="14606" width="9.109375" style="41" customWidth="1"/>
    <col min="14607" max="14607" width="12.6640625" style="41" customWidth="1"/>
    <col min="14608" max="14608" width="13.5546875" style="41" customWidth="1"/>
    <col min="14609" max="14609" width="13.109375" style="41" customWidth="1"/>
    <col min="14610" max="14611" width="14.109375" style="41" bestFit="1" customWidth="1"/>
    <col min="14612" max="14843" width="9.109375" style="41"/>
    <col min="14844" max="14844" width="28.5546875" style="41" customWidth="1"/>
    <col min="14845" max="14845" width="13.44140625" style="41" customWidth="1"/>
    <col min="14846" max="14847" width="12.5546875" style="41" customWidth="1"/>
    <col min="14848" max="14848" width="14" style="41" customWidth="1"/>
    <col min="14849" max="14849" width="11.6640625" style="41" customWidth="1"/>
    <col min="14850" max="14850" width="11.5546875" style="41" customWidth="1"/>
    <col min="14851" max="14851" width="12.33203125" style="41" customWidth="1"/>
    <col min="14852" max="14852" width="13.109375" style="41" customWidth="1"/>
    <col min="14853" max="14853" width="12.5546875" style="41" customWidth="1"/>
    <col min="14854" max="14854" width="11" style="41" customWidth="1"/>
    <col min="14855" max="14855" width="13.6640625" style="41" customWidth="1"/>
    <col min="14856" max="14856" width="15.109375" style="41" customWidth="1"/>
    <col min="14857" max="14858" width="11.33203125" style="41" customWidth="1"/>
    <col min="14859" max="14859" width="10.6640625" style="41" customWidth="1"/>
    <col min="14860" max="14860" width="10.33203125" style="41" bestFit="1" customWidth="1"/>
    <col min="14861" max="14861" width="10.33203125" style="41" customWidth="1"/>
    <col min="14862" max="14862" width="9.109375" style="41" customWidth="1"/>
    <col min="14863" max="14863" width="12.6640625" style="41" customWidth="1"/>
    <col min="14864" max="14864" width="13.5546875" style="41" customWidth="1"/>
    <col min="14865" max="14865" width="13.109375" style="41" customWidth="1"/>
    <col min="14866" max="14867" width="14.109375" style="41" bestFit="1" customWidth="1"/>
    <col min="14868" max="15099" width="9.109375" style="41"/>
    <col min="15100" max="15100" width="28.5546875" style="41" customWidth="1"/>
    <col min="15101" max="15101" width="13.44140625" style="41" customWidth="1"/>
    <col min="15102" max="15103" width="12.5546875" style="41" customWidth="1"/>
    <col min="15104" max="15104" width="14" style="41" customWidth="1"/>
    <col min="15105" max="15105" width="11.6640625" style="41" customWidth="1"/>
    <col min="15106" max="15106" width="11.5546875" style="41" customWidth="1"/>
    <col min="15107" max="15107" width="12.33203125" style="41" customWidth="1"/>
    <col min="15108" max="15108" width="13.109375" style="41" customWidth="1"/>
    <col min="15109" max="15109" width="12.5546875" style="41" customWidth="1"/>
    <col min="15110" max="15110" width="11" style="41" customWidth="1"/>
    <col min="15111" max="15111" width="13.6640625" style="41" customWidth="1"/>
    <col min="15112" max="15112" width="15.109375" style="41" customWidth="1"/>
    <col min="15113" max="15114" width="11.33203125" style="41" customWidth="1"/>
    <col min="15115" max="15115" width="10.6640625" style="41" customWidth="1"/>
    <col min="15116" max="15116" width="10.33203125" style="41" bestFit="1" customWidth="1"/>
    <col min="15117" max="15117" width="10.33203125" style="41" customWidth="1"/>
    <col min="15118" max="15118" width="9.109375" style="41" customWidth="1"/>
    <col min="15119" max="15119" width="12.6640625" style="41" customWidth="1"/>
    <col min="15120" max="15120" width="13.5546875" style="41" customWidth="1"/>
    <col min="15121" max="15121" width="13.109375" style="41" customWidth="1"/>
    <col min="15122" max="15123" width="14.109375" style="41" bestFit="1" customWidth="1"/>
    <col min="15124" max="15355" width="9.109375" style="41"/>
    <col min="15356" max="15356" width="28.5546875" style="41" customWidth="1"/>
    <col min="15357" max="15357" width="13.44140625" style="41" customWidth="1"/>
    <col min="15358" max="15359" width="12.5546875" style="41" customWidth="1"/>
    <col min="15360" max="15360" width="14" style="41" customWidth="1"/>
    <col min="15361" max="15361" width="11.6640625" style="41" customWidth="1"/>
    <col min="15362" max="15362" width="11.5546875" style="41" customWidth="1"/>
    <col min="15363" max="15363" width="12.33203125" style="41" customWidth="1"/>
    <col min="15364" max="15364" width="13.109375" style="41" customWidth="1"/>
    <col min="15365" max="15365" width="12.5546875" style="41" customWidth="1"/>
    <col min="15366" max="15366" width="11" style="41" customWidth="1"/>
    <col min="15367" max="15367" width="13.6640625" style="41" customWidth="1"/>
    <col min="15368" max="15368" width="15.109375" style="41" customWidth="1"/>
    <col min="15369" max="15370" width="11.33203125" style="41" customWidth="1"/>
    <col min="15371" max="15371" width="10.6640625" style="41" customWidth="1"/>
    <col min="15372" max="15372" width="10.33203125" style="41" bestFit="1" customWidth="1"/>
    <col min="15373" max="15373" width="10.33203125" style="41" customWidth="1"/>
    <col min="15374" max="15374" width="9.109375" style="41" customWidth="1"/>
    <col min="15375" max="15375" width="12.6640625" style="41" customWidth="1"/>
    <col min="15376" max="15376" width="13.5546875" style="41" customWidth="1"/>
    <col min="15377" max="15377" width="13.109375" style="41" customWidth="1"/>
    <col min="15378" max="15379" width="14.109375" style="41" bestFit="1" customWidth="1"/>
    <col min="15380" max="15611" width="9.109375" style="41"/>
    <col min="15612" max="15612" width="28.5546875" style="41" customWidth="1"/>
    <col min="15613" max="15613" width="13.44140625" style="41" customWidth="1"/>
    <col min="15614" max="15615" width="12.5546875" style="41" customWidth="1"/>
    <col min="15616" max="15616" width="14" style="41" customWidth="1"/>
    <col min="15617" max="15617" width="11.6640625" style="41" customWidth="1"/>
    <col min="15618" max="15618" width="11.5546875" style="41" customWidth="1"/>
    <col min="15619" max="15619" width="12.33203125" style="41" customWidth="1"/>
    <col min="15620" max="15620" width="13.109375" style="41" customWidth="1"/>
    <col min="15621" max="15621" width="12.5546875" style="41" customWidth="1"/>
    <col min="15622" max="15622" width="11" style="41" customWidth="1"/>
    <col min="15623" max="15623" width="13.6640625" style="41" customWidth="1"/>
    <col min="15624" max="15624" width="15.109375" style="41" customWidth="1"/>
    <col min="15625" max="15626" width="11.33203125" style="41" customWidth="1"/>
    <col min="15627" max="15627" width="10.6640625" style="41" customWidth="1"/>
    <col min="15628" max="15628" width="10.33203125" style="41" bestFit="1" customWidth="1"/>
    <col min="15629" max="15629" width="10.33203125" style="41" customWidth="1"/>
    <col min="15630" max="15630" width="9.109375" style="41" customWidth="1"/>
    <col min="15631" max="15631" width="12.6640625" style="41" customWidth="1"/>
    <col min="15632" max="15632" width="13.5546875" style="41" customWidth="1"/>
    <col min="15633" max="15633" width="13.109375" style="41" customWidth="1"/>
    <col min="15634" max="15635" width="14.109375" style="41" bestFit="1" customWidth="1"/>
    <col min="15636" max="15867" width="9.109375" style="41"/>
    <col min="15868" max="15868" width="28.5546875" style="41" customWidth="1"/>
    <col min="15869" max="15869" width="13.44140625" style="41" customWidth="1"/>
    <col min="15870" max="15871" width="12.5546875" style="41" customWidth="1"/>
    <col min="15872" max="15872" width="14" style="41" customWidth="1"/>
    <col min="15873" max="15873" width="11.6640625" style="41" customWidth="1"/>
    <col min="15874" max="15874" width="11.5546875" style="41" customWidth="1"/>
    <col min="15875" max="15875" width="12.33203125" style="41" customWidth="1"/>
    <col min="15876" max="15876" width="13.109375" style="41" customWidth="1"/>
    <col min="15877" max="15877" width="12.5546875" style="41" customWidth="1"/>
    <col min="15878" max="15878" width="11" style="41" customWidth="1"/>
    <col min="15879" max="15879" width="13.6640625" style="41" customWidth="1"/>
    <col min="15880" max="15880" width="15.109375" style="41" customWidth="1"/>
    <col min="15881" max="15882" width="11.33203125" style="41" customWidth="1"/>
    <col min="15883" max="15883" width="10.6640625" style="41" customWidth="1"/>
    <col min="15884" max="15884" width="10.33203125" style="41" bestFit="1" customWidth="1"/>
    <col min="15885" max="15885" width="10.33203125" style="41" customWidth="1"/>
    <col min="15886" max="15886" width="9.109375" style="41" customWidth="1"/>
    <col min="15887" max="15887" width="12.6640625" style="41" customWidth="1"/>
    <col min="15888" max="15888" width="13.5546875" style="41" customWidth="1"/>
    <col min="15889" max="15889" width="13.109375" style="41" customWidth="1"/>
    <col min="15890" max="15891" width="14.109375" style="41" bestFit="1" customWidth="1"/>
    <col min="15892" max="16123" width="9.109375" style="41"/>
    <col min="16124" max="16124" width="28.5546875" style="41" customWidth="1"/>
    <col min="16125" max="16125" width="13.44140625" style="41" customWidth="1"/>
    <col min="16126" max="16127" width="12.5546875" style="41" customWidth="1"/>
    <col min="16128" max="16128" width="14" style="41" customWidth="1"/>
    <col min="16129" max="16129" width="11.6640625" style="41" customWidth="1"/>
    <col min="16130" max="16130" width="11.5546875" style="41" customWidth="1"/>
    <col min="16131" max="16131" width="12.33203125" style="41" customWidth="1"/>
    <col min="16132" max="16132" width="13.109375" style="41" customWidth="1"/>
    <col min="16133" max="16133" width="12.5546875" style="41" customWidth="1"/>
    <col min="16134" max="16134" width="11" style="41" customWidth="1"/>
    <col min="16135" max="16135" width="13.6640625" style="41" customWidth="1"/>
    <col min="16136" max="16136" width="15.109375" style="41" customWidth="1"/>
    <col min="16137" max="16138" width="11.33203125" style="41" customWidth="1"/>
    <col min="16139" max="16139" width="10.6640625" style="41" customWidth="1"/>
    <col min="16140" max="16140" width="10.33203125" style="41" bestFit="1" customWidth="1"/>
    <col min="16141" max="16141" width="10.33203125" style="41" customWidth="1"/>
    <col min="16142" max="16142" width="9.109375" style="41" customWidth="1"/>
    <col min="16143" max="16143" width="12.6640625" style="41" customWidth="1"/>
    <col min="16144" max="16144" width="13.5546875" style="41" customWidth="1"/>
    <col min="16145" max="16145" width="13.109375" style="41" customWidth="1"/>
    <col min="16146" max="16147" width="14.109375" style="41" bestFit="1" customWidth="1"/>
    <col min="16148" max="16384" width="9.109375" style="41"/>
  </cols>
  <sheetData>
    <row r="1" spans="1:17">
      <c r="A1" s="3"/>
      <c r="B1" s="3"/>
      <c r="C1" s="3"/>
      <c r="D1" s="3"/>
      <c r="E1" s="3"/>
      <c r="F1" s="3"/>
      <c r="G1" s="3"/>
      <c r="H1" s="3"/>
      <c r="I1" s="3"/>
      <c r="J1" s="3"/>
      <c r="K1" s="3"/>
      <c r="L1" s="3"/>
      <c r="M1" s="3"/>
      <c r="N1" s="3"/>
      <c r="O1" s="3"/>
      <c r="P1" s="3"/>
      <c r="Q1" s="3"/>
    </row>
    <row r="2" spans="1:17" s="5" customFormat="1" ht="24.6">
      <c r="A2" s="4"/>
      <c r="B2" s="58" t="s">
        <v>740</v>
      </c>
      <c r="C2" s="58" t="s">
        <v>742</v>
      </c>
      <c r="D2" s="58" t="s">
        <v>455</v>
      </c>
      <c r="E2" s="58" t="s">
        <v>456</v>
      </c>
      <c r="F2" s="58" t="s">
        <v>457</v>
      </c>
      <c r="G2" s="58" t="s">
        <v>515</v>
      </c>
      <c r="H2" s="58" t="s">
        <v>743</v>
      </c>
      <c r="I2" s="58" t="s">
        <v>458</v>
      </c>
      <c r="J2" s="58" t="s">
        <v>922</v>
      </c>
      <c r="K2" s="58" t="s">
        <v>65</v>
      </c>
      <c r="L2" s="58" t="s">
        <v>516</v>
      </c>
      <c r="M2" s="58" t="s">
        <v>607</v>
      </c>
      <c r="N2" s="58" t="s">
        <v>894</v>
      </c>
      <c r="O2" s="58" t="s">
        <v>622</v>
      </c>
      <c r="P2" s="58" t="s">
        <v>469</v>
      </c>
      <c r="Q2" s="59" t="s">
        <v>744</v>
      </c>
    </row>
    <row r="3" spans="1:17">
      <c r="A3" s="6" t="s">
        <v>745</v>
      </c>
      <c r="B3" s="7">
        <f>+'EEFF '!D16</f>
        <v>3477038190</v>
      </c>
      <c r="C3" s="7">
        <f>+'EEFF '!D21</f>
        <v>6532535416</v>
      </c>
      <c r="D3" s="7">
        <f>+'EEFF '!D26</f>
        <v>21063689054</v>
      </c>
      <c r="E3" s="7">
        <f>+'EEFF '!D35</f>
        <v>810146992</v>
      </c>
      <c r="F3" s="7">
        <f>+'EEFF '!D47</f>
        <v>892400661</v>
      </c>
      <c r="G3" s="7">
        <f>+'EEFF '!D52</f>
        <v>399751508</v>
      </c>
      <c r="H3" s="7">
        <f>+'EEFF '!D59</f>
        <v>68396046</v>
      </c>
      <c r="I3" s="7">
        <f>-'EEFF '!G16</f>
        <v>-898120890</v>
      </c>
      <c r="J3" s="7">
        <f>-'EEFF '!G21</f>
        <v>-17857156968</v>
      </c>
      <c r="K3" s="7">
        <f>-'EEFF '!G26</f>
        <v>-3288087830</v>
      </c>
      <c r="L3" s="7">
        <f>-'EEFF '!G35</f>
        <v>0</v>
      </c>
      <c r="M3" s="7">
        <f>-PN!D37-PN!E37</f>
        <v>-4724057500</v>
      </c>
      <c r="N3" s="7">
        <f>-PN!H37-PN!J37</f>
        <v>-748138862</v>
      </c>
      <c r="O3" s="7">
        <f>-PN!K37</f>
        <v>-974700282</v>
      </c>
      <c r="P3" s="7">
        <f>-PN!L37</f>
        <v>-4131898968</v>
      </c>
      <c r="Q3" s="8">
        <f t="shared" ref="Q3:Q22" si="0">+SUM(B3:P3)</f>
        <v>621796567</v>
      </c>
    </row>
    <row r="4" spans="1:17">
      <c r="A4" s="6" t="s">
        <v>895</v>
      </c>
      <c r="B4" s="9"/>
      <c r="C4" s="9"/>
      <c r="D4" s="9"/>
      <c r="E4" s="9"/>
      <c r="F4" s="9"/>
      <c r="G4" s="9"/>
      <c r="H4" s="9"/>
      <c r="I4" s="9"/>
      <c r="J4" s="9"/>
      <c r="K4" s="9"/>
      <c r="L4" s="9"/>
      <c r="M4" s="9"/>
      <c r="N4" s="9"/>
      <c r="O4" s="9">
        <f>-P4</f>
        <v>-4131898968</v>
      </c>
      <c r="P4" s="9">
        <f>-P3</f>
        <v>4131898968</v>
      </c>
      <c r="Q4" s="8">
        <f t="shared" si="0"/>
        <v>0</v>
      </c>
    </row>
    <row r="5" spans="1:17">
      <c r="A5" s="6" t="s">
        <v>746</v>
      </c>
      <c r="B5" s="9">
        <f>-O5</f>
        <v>0</v>
      </c>
      <c r="C5" s="9"/>
      <c r="D5" s="9"/>
      <c r="E5" s="9"/>
      <c r="F5" s="9"/>
      <c r="G5" s="9"/>
      <c r="H5" s="9"/>
      <c r="I5" s="9"/>
      <c r="J5" s="9"/>
      <c r="K5" s="9"/>
      <c r="L5" s="9"/>
      <c r="M5" s="9"/>
      <c r="N5" s="9"/>
      <c r="O5" s="9"/>
      <c r="P5" s="9"/>
      <c r="Q5" s="8">
        <f t="shared" si="0"/>
        <v>0</v>
      </c>
    </row>
    <row r="6" spans="1:17">
      <c r="A6" s="6" t="s">
        <v>747</v>
      </c>
      <c r="B6" s="9" t="e">
        <f>-G6-H6</f>
        <v>#REF!</v>
      </c>
      <c r="C6" s="9"/>
      <c r="D6" s="9"/>
      <c r="E6" s="9"/>
      <c r="F6" s="9"/>
      <c r="G6" s="9" t="e">
        <f>+#REF!</f>
        <v>#REF!</v>
      </c>
      <c r="H6" s="9" t="e">
        <f>+#REF!+#REF!</f>
        <v>#REF!</v>
      </c>
      <c r="I6" s="9"/>
      <c r="J6" s="9"/>
      <c r="K6" s="9"/>
      <c r="L6" s="9"/>
      <c r="M6" s="9"/>
      <c r="N6" s="9"/>
      <c r="O6" s="9"/>
      <c r="P6" s="9"/>
      <c r="Q6" s="8" t="e">
        <f t="shared" si="0"/>
        <v>#REF!</v>
      </c>
    </row>
    <row r="7" spans="1:17">
      <c r="A7" s="6" t="s">
        <v>748</v>
      </c>
      <c r="B7" s="9"/>
      <c r="C7" s="9"/>
      <c r="D7" s="9"/>
      <c r="E7" s="9"/>
      <c r="F7" s="9"/>
      <c r="G7" s="9">
        <v>0</v>
      </c>
      <c r="H7" s="9"/>
      <c r="I7" s="9"/>
      <c r="J7" s="9"/>
      <c r="K7" s="9"/>
      <c r="L7" s="9"/>
      <c r="M7" s="9"/>
      <c r="N7" s="9"/>
      <c r="O7" s="9"/>
      <c r="P7" s="9">
        <f>-G7</f>
        <v>0</v>
      </c>
      <c r="Q7" s="8">
        <f t="shared" si="0"/>
        <v>0</v>
      </c>
    </row>
    <row r="8" spans="1:17">
      <c r="A8" s="6" t="s">
        <v>927</v>
      </c>
      <c r="B8" s="9"/>
      <c r="C8" s="9"/>
      <c r="D8" s="9"/>
      <c r="E8" s="9"/>
      <c r="F8" s="9"/>
      <c r="G8" s="9">
        <v>0</v>
      </c>
      <c r="H8" s="9"/>
      <c r="I8" s="9"/>
      <c r="J8" s="9"/>
      <c r="K8" s="9"/>
      <c r="L8" s="9"/>
      <c r="M8" s="9"/>
      <c r="N8" s="9"/>
      <c r="O8" s="9"/>
      <c r="P8" s="9"/>
      <c r="Q8" s="8">
        <f t="shared" si="0"/>
        <v>0</v>
      </c>
    </row>
    <row r="9" spans="1:17">
      <c r="A9" s="6" t="s">
        <v>749</v>
      </c>
      <c r="B9" s="9">
        <f>-H9</f>
        <v>0</v>
      </c>
      <c r="C9" s="9"/>
      <c r="D9" s="9"/>
      <c r="E9" s="9"/>
      <c r="F9" s="9"/>
      <c r="G9" s="9"/>
      <c r="H9" s="9"/>
      <c r="I9" s="9"/>
      <c r="J9" s="9"/>
      <c r="K9" s="9"/>
      <c r="L9" s="9"/>
      <c r="M9" s="9"/>
      <c r="N9" s="9"/>
      <c r="O9" s="9"/>
      <c r="P9" s="9">
        <f>-G9</f>
        <v>0</v>
      </c>
      <c r="Q9" s="8">
        <f t="shared" si="0"/>
        <v>0</v>
      </c>
    </row>
    <row r="10" spans="1:17">
      <c r="A10" s="6" t="s">
        <v>750</v>
      </c>
      <c r="B10" s="9"/>
      <c r="C10" s="9"/>
      <c r="D10" s="9"/>
      <c r="E10" s="9"/>
      <c r="F10" s="9"/>
      <c r="G10" s="9"/>
      <c r="H10" s="9"/>
      <c r="I10" s="9"/>
      <c r="J10" s="9"/>
      <c r="K10" s="9"/>
      <c r="L10" s="9"/>
      <c r="M10" s="9"/>
      <c r="N10" s="9"/>
      <c r="O10" s="9"/>
      <c r="P10" s="9">
        <f>-G10</f>
        <v>0</v>
      </c>
      <c r="Q10" s="8">
        <f t="shared" si="0"/>
        <v>0</v>
      </c>
    </row>
    <row r="11" spans="1:17">
      <c r="A11" s="6" t="s">
        <v>751</v>
      </c>
      <c r="B11" s="9"/>
      <c r="C11" s="9"/>
      <c r="D11" s="9"/>
      <c r="E11" s="9"/>
      <c r="F11" s="9"/>
      <c r="G11" s="9" t="e">
        <f>+#REF!</f>
        <v>#REF!</v>
      </c>
      <c r="H11" s="9"/>
      <c r="I11" s="9"/>
      <c r="J11" s="9"/>
      <c r="K11" s="9"/>
      <c r="L11" s="9"/>
      <c r="M11" s="9"/>
      <c r="N11" s="9"/>
      <c r="O11" s="9"/>
      <c r="P11" s="9" t="e">
        <f>-G11</f>
        <v>#REF!</v>
      </c>
      <c r="Q11" s="8" t="e">
        <f t="shared" si="0"/>
        <v>#REF!</v>
      </c>
    </row>
    <row r="12" spans="1:17">
      <c r="A12" s="6" t="s">
        <v>752</v>
      </c>
      <c r="B12" s="9"/>
      <c r="C12" s="9"/>
      <c r="D12" s="9"/>
      <c r="E12" s="9"/>
      <c r="F12" s="9"/>
      <c r="G12" s="9"/>
      <c r="H12" s="9" t="e">
        <f>+#REF!+#REF!</f>
        <v>#REF!</v>
      </c>
      <c r="I12" s="9"/>
      <c r="J12" s="9"/>
      <c r="K12" s="9"/>
      <c r="L12" s="9"/>
      <c r="M12" s="9"/>
      <c r="N12" s="9"/>
      <c r="O12" s="9"/>
      <c r="P12" s="9" t="e">
        <f>-H12</f>
        <v>#REF!</v>
      </c>
      <c r="Q12" s="8" t="e">
        <f t="shared" si="0"/>
        <v>#REF!</v>
      </c>
    </row>
    <row r="13" spans="1:17">
      <c r="A13" s="6" t="s">
        <v>924</v>
      </c>
      <c r="B13" s="9"/>
      <c r="C13" s="9"/>
      <c r="D13" s="9"/>
      <c r="E13" s="9"/>
      <c r="F13" s="9"/>
      <c r="G13" s="9" t="e">
        <f>+#REF!+#REF!</f>
        <v>#REF!</v>
      </c>
      <c r="H13" s="9"/>
      <c r="I13" s="9"/>
      <c r="J13" s="9"/>
      <c r="K13" s="9"/>
      <c r="L13" s="9"/>
      <c r="M13" s="9"/>
      <c r="N13" s="9" t="e">
        <f>-G13</f>
        <v>#REF!</v>
      </c>
      <c r="O13" s="9"/>
      <c r="P13" s="9">
        <f>-H13</f>
        <v>0</v>
      </c>
      <c r="Q13" s="8" t="e">
        <f t="shared" si="0"/>
        <v>#REF!</v>
      </c>
    </row>
    <row r="14" spans="1:17">
      <c r="A14" s="6" t="s">
        <v>923</v>
      </c>
      <c r="B14" s="9">
        <f>-M14</f>
        <v>0</v>
      </c>
      <c r="C14" s="9"/>
      <c r="D14" s="9"/>
      <c r="E14" s="9"/>
      <c r="F14" s="9"/>
      <c r="G14" s="9"/>
      <c r="H14" s="9"/>
      <c r="I14" s="9"/>
      <c r="J14" s="9"/>
      <c r="K14" s="9"/>
      <c r="L14" s="9"/>
      <c r="M14" s="9">
        <f>-PN!D27+PN!D28+PN!E28</f>
        <v>0</v>
      </c>
      <c r="N14" s="9"/>
      <c r="O14" s="9"/>
      <c r="P14" s="9">
        <f>-H14</f>
        <v>0</v>
      </c>
      <c r="Q14" s="8">
        <f t="shared" si="0"/>
        <v>0</v>
      </c>
    </row>
    <row r="15" spans="1:17">
      <c r="A15" s="6" t="s">
        <v>925</v>
      </c>
      <c r="B15" s="9"/>
      <c r="C15" s="9"/>
      <c r="D15" s="9"/>
      <c r="E15" s="9"/>
      <c r="F15" s="9">
        <f>PN!J34</f>
        <v>49000000</v>
      </c>
      <c r="G15" s="9"/>
      <c r="H15" s="9"/>
      <c r="I15" s="9"/>
      <c r="J15" s="9"/>
      <c r="K15" s="9"/>
      <c r="L15" s="9"/>
      <c r="M15" s="9"/>
      <c r="N15" s="9">
        <f>-F15</f>
        <v>-49000000</v>
      </c>
      <c r="O15" s="9"/>
      <c r="P15" s="9">
        <v>0</v>
      </c>
      <c r="Q15" s="8">
        <f t="shared" si="0"/>
        <v>0</v>
      </c>
    </row>
    <row r="16" spans="1:17">
      <c r="A16" s="6" t="s">
        <v>926</v>
      </c>
      <c r="B16" s="9">
        <f>-F16</f>
        <v>85920</v>
      </c>
      <c r="C16" s="9"/>
      <c r="D16" s="9"/>
      <c r="E16" s="9"/>
      <c r="F16" s="9">
        <f>+'EEFF '!C50-+'EEFF '!D50</f>
        <v>-85920</v>
      </c>
      <c r="G16" s="9"/>
      <c r="H16" s="9"/>
      <c r="I16" s="9"/>
      <c r="J16" s="9"/>
      <c r="K16" s="9"/>
      <c r="L16" s="9"/>
      <c r="M16" s="9"/>
      <c r="N16" s="9"/>
      <c r="O16" s="9"/>
      <c r="P16" s="9">
        <v>0</v>
      </c>
      <c r="Q16" s="8">
        <f t="shared" si="0"/>
        <v>0</v>
      </c>
    </row>
    <row r="17" spans="1:17">
      <c r="A17" s="6" t="s">
        <v>531</v>
      </c>
      <c r="B17" s="9"/>
      <c r="C17" s="9">
        <f>+EERR!C68+EERR!C71</f>
        <v>-278050246</v>
      </c>
      <c r="D17" s="9"/>
      <c r="E17" s="9"/>
      <c r="F17" s="9"/>
      <c r="G17" s="9"/>
      <c r="H17" s="9"/>
      <c r="I17" s="9"/>
      <c r="J17" s="9"/>
      <c r="K17" s="9"/>
      <c r="L17" s="9"/>
      <c r="M17" s="9"/>
      <c r="N17" s="9"/>
      <c r="O17" s="9"/>
      <c r="P17" s="9">
        <f>-C17-F17</f>
        <v>278050246</v>
      </c>
      <c r="Q17" s="8">
        <f t="shared" si="0"/>
        <v>0</v>
      </c>
    </row>
    <row r="18" spans="1:17">
      <c r="A18" s="6" t="s">
        <v>928</v>
      </c>
      <c r="B18" s="10"/>
      <c r="C18" s="10"/>
      <c r="D18" s="11"/>
      <c r="E18" s="11"/>
      <c r="F18" s="13"/>
      <c r="G18" s="11"/>
      <c r="H18" s="11"/>
      <c r="I18" s="11"/>
      <c r="J18" s="11"/>
      <c r="K18" s="12"/>
      <c r="L18" s="12"/>
      <c r="M18" s="11"/>
      <c r="N18" s="11"/>
      <c r="O18" s="11"/>
      <c r="P18" s="10">
        <f>-K18</f>
        <v>0</v>
      </c>
      <c r="Q18" s="8">
        <f t="shared" si="0"/>
        <v>0</v>
      </c>
    </row>
    <row r="19" spans="1:17">
      <c r="A19" s="6" t="s">
        <v>935</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753</v>
      </c>
      <c r="B21" s="11"/>
      <c r="C21" s="11"/>
      <c r="D21" s="11"/>
      <c r="E21" s="11"/>
      <c r="F21" s="11"/>
      <c r="G21" s="11"/>
      <c r="H21" s="11"/>
      <c r="I21" s="11"/>
      <c r="J21" s="11"/>
      <c r="K21" s="11"/>
      <c r="L21" s="11"/>
      <c r="M21" s="11"/>
      <c r="N21" s="11"/>
      <c r="O21" s="11"/>
      <c r="P21" s="11"/>
      <c r="Q21" s="8">
        <f t="shared" si="0"/>
        <v>0</v>
      </c>
    </row>
    <row r="22" spans="1:17">
      <c r="A22" s="6" t="s">
        <v>742</v>
      </c>
      <c r="B22" s="124">
        <f>-C22</f>
        <v>2421961104</v>
      </c>
      <c r="C22" s="123">
        <v>-2421961104</v>
      </c>
      <c r="D22" s="11"/>
      <c r="E22" s="11"/>
      <c r="F22" s="11"/>
      <c r="G22" s="11"/>
      <c r="H22" s="11"/>
      <c r="I22" s="11"/>
      <c r="J22" s="11"/>
      <c r="K22" s="11"/>
      <c r="L22" s="11"/>
      <c r="M22" s="11"/>
      <c r="N22" s="11"/>
      <c r="O22" s="11"/>
      <c r="P22" s="11"/>
      <c r="Q22" s="8">
        <f t="shared" si="0"/>
        <v>0</v>
      </c>
    </row>
    <row r="23" spans="1:17">
      <c r="A23" s="6" t="s">
        <v>455</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454</v>
      </c>
      <c r="B24" s="10">
        <f>-E24</f>
        <v>341247591</v>
      </c>
      <c r="C24" s="10"/>
      <c r="D24" s="12"/>
      <c r="E24" s="12">
        <v>-341247591</v>
      </c>
      <c r="F24" s="12"/>
      <c r="G24" s="12"/>
      <c r="H24" s="12"/>
      <c r="I24" s="12"/>
      <c r="J24" s="11"/>
      <c r="K24" s="11"/>
      <c r="L24" s="11"/>
      <c r="M24" s="11"/>
      <c r="N24" s="11"/>
      <c r="O24" s="11"/>
      <c r="P24" s="11"/>
      <c r="Q24" s="8">
        <f t="shared" si="1"/>
        <v>0</v>
      </c>
    </row>
    <row r="25" spans="1:17">
      <c r="A25" s="6" t="s">
        <v>457</v>
      </c>
      <c r="B25" s="10">
        <f>-F25</f>
        <v>0</v>
      </c>
      <c r="C25" s="10"/>
      <c r="D25" s="12"/>
      <c r="E25" s="12"/>
      <c r="F25" s="12"/>
      <c r="G25" s="12"/>
      <c r="H25" s="12"/>
      <c r="I25" s="12"/>
      <c r="J25" s="11"/>
      <c r="K25" s="11"/>
      <c r="L25" s="11"/>
      <c r="M25" s="11"/>
      <c r="N25" s="11"/>
      <c r="O25" s="11"/>
      <c r="P25" s="11"/>
      <c r="Q25" s="8">
        <f t="shared" si="1"/>
        <v>0</v>
      </c>
    </row>
    <row r="26" spans="1:17">
      <c r="A26" s="6" t="s">
        <v>458</v>
      </c>
      <c r="B26" s="10">
        <f>-I26</f>
        <v>-1668217533</v>
      </c>
      <c r="C26" s="10"/>
      <c r="D26" s="12"/>
      <c r="E26" s="12"/>
      <c r="F26" s="12"/>
      <c r="G26" s="12"/>
      <c r="H26" s="12"/>
      <c r="I26" s="12">
        <v>1668217533</v>
      </c>
      <c r="J26" s="11"/>
      <c r="K26" s="11"/>
      <c r="L26" s="11"/>
      <c r="M26" s="11"/>
      <c r="N26" s="11"/>
      <c r="O26" s="11"/>
      <c r="P26" s="11"/>
      <c r="Q26" s="8">
        <f t="shared" si="1"/>
        <v>0</v>
      </c>
    </row>
    <row r="27" spans="1:17">
      <c r="A27" s="6" t="s">
        <v>450</v>
      </c>
      <c r="B27" s="10">
        <f>-J27</f>
        <v>1218110856</v>
      </c>
      <c r="C27" s="10"/>
      <c r="D27" s="12"/>
      <c r="E27" s="12"/>
      <c r="F27" s="12"/>
      <c r="G27" s="12"/>
      <c r="H27" s="12"/>
      <c r="I27" s="12"/>
      <c r="J27" s="123">
        <v>-1218110856</v>
      </c>
      <c r="K27" s="11"/>
      <c r="L27" s="11"/>
      <c r="M27" s="11"/>
      <c r="N27" s="11"/>
      <c r="O27" s="11"/>
      <c r="P27" s="11"/>
      <c r="Q27" s="8">
        <f t="shared" si="1"/>
        <v>0</v>
      </c>
    </row>
    <row r="28" spans="1:17">
      <c r="A28" s="6" t="s">
        <v>65</v>
      </c>
      <c r="B28" s="10">
        <f>-K28</f>
        <v>-468100356</v>
      </c>
      <c r="C28" s="10"/>
      <c r="D28" s="11"/>
      <c r="E28" s="11"/>
      <c r="F28" s="11"/>
      <c r="G28" s="11"/>
      <c r="H28" s="11"/>
      <c r="I28" s="11"/>
      <c r="J28" s="12"/>
      <c r="K28" s="123">
        <v>468100356</v>
      </c>
      <c r="L28" s="11"/>
      <c r="M28" s="11"/>
      <c r="N28" s="11"/>
      <c r="O28" s="11"/>
      <c r="P28" s="11"/>
      <c r="Q28" s="8">
        <f t="shared" si="1"/>
        <v>0</v>
      </c>
    </row>
    <row r="29" spans="1:17">
      <c r="A29" s="6" t="s">
        <v>516</v>
      </c>
      <c r="B29" s="10">
        <f>-L29</f>
        <v>-2625590</v>
      </c>
      <c r="C29" s="10"/>
      <c r="D29" s="11"/>
      <c r="E29" s="11"/>
      <c r="F29" s="11"/>
      <c r="G29" s="11"/>
      <c r="H29" s="11"/>
      <c r="I29" s="11"/>
      <c r="J29" s="11"/>
      <c r="K29" s="12"/>
      <c r="L29" s="12">
        <v>2625590</v>
      </c>
      <c r="M29" s="11"/>
      <c r="N29" s="11"/>
      <c r="O29" s="11"/>
      <c r="P29" s="11"/>
      <c r="Q29" s="8">
        <f t="shared" si="1"/>
        <v>0</v>
      </c>
    </row>
    <row r="30" spans="1:17">
      <c r="A30" s="6" t="s">
        <v>754</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755</v>
      </c>
      <c r="B32" s="18" t="e">
        <f t="shared" ref="B32:P32" si="2">+SUM(B3:B31)</f>
        <v>#REF!</v>
      </c>
      <c r="C32" s="18">
        <f t="shared" si="2"/>
        <v>3832524066</v>
      </c>
      <c r="D32" s="18">
        <f t="shared" si="2"/>
        <v>21068643185</v>
      </c>
      <c r="E32" s="18">
        <f t="shared" si="2"/>
        <v>468899401</v>
      </c>
      <c r="F32" s="18">
        <f t="shared" si="2"/>
        <v>941314741</v>
      </c>
      <c r="G32" s="18" t="e">
        <f t="shared" si="2"/>
        <v>#REF!</v>
      </c>
      <c r="H32" s="18" t="e">
        <f t="shared" si="2"/>
        <v>#REF!</v>
      </c>
      <c r="I32" s="18">
        <f t="shared" si="2"/>
        <v>770096643</v>
      </c>
      <c r="J32" s="18">
        <f t="shared" si="2"/>
        <v>-19075267824</v>
      </c>
      <c r="K32" s="18">
        <f t="shared" si="2"/>
        <v>-2819987474</v>
      </c>
      <c r="L32" s="18">
        <f t="shared" si="2"/>
        <v>2625590</v>
      </c>
      <c r="M32" s="18">
        <f t="shared" si="2"/>
        <v>-4724057500</v>
      </c>
      <c r="N32" s="18" t="e">
        <f t="shared" si="2"/>
        <v>#REF!</v>
      </c>
      <c r="O32" s="18">
        <f t="shared" si="2"/>
        <v>-5106599250</v>
      </c>
      <c r="P32" s="18" t="e">
        <f t="shared" si="2"/>
        <v>#REF!</v>
      </c>
      <c r="Q32" s="19" t="e">
        <f t="shared" si="1"/>
        <v>#REF!</v>
      </c>
    </row>
    <row r="33" spans="1:17">
      <c r="A33" s="15" t="s">
        <v>756</v>
      </c>
      <c r="B33" s="20">
        <f>+'EEFF '!C16</f>
        <v>3781620666</v>
      </c>
      <c r="C33" s="20">
        <f>+'EEFF '!C21</f>
        <v>173649558</v>
      </c>
      <c r="D33" s="20">
        <f>+'EEFF '!C26</f>
        <v>74348861045</v>
      </c>
      <c r="E33" s="20">
        <f>+'EEFF '!C35</f>
        <v>667823804</v>
      </c>
      <c r="F33" s="20">
        <f>+'EEFF '!C47</f>
        <v>1941314741</v>
      </c>
      <c r="G33" s="20">
        <f>+'EEFF '!C52</f>
        <v>1039394895</v>
      </c>
      <c r="H33" s="20">
        <f>+'EEFF '!C59</f>
        <v>201511881</v>
      </c>
      <c r="I33" s="20">
        <f>-'EEFF '!F16</f>
        <v>-1369073714</v>
      </c>
      <c r="J33" s="20">
        <f>-'EEFF '!F21</f>
        <v>-64403491814</v>
      </c>
      <c r="K33" s="20">
        <f>-'EEFF '!F26</f>
        <v>-3618077903</v>
      </c>
      <c r="L33" s="20">
        <f>-'EEFF '!F35</f>
        <v>-6237504</v>
      </c>
      <c r="M33" s="20">
        <f>-PN!D36-PN!E36</f>
        <v>-4724057500</v>
      </c>
      <c r="N33" s="20">
        <f>-PN!H36-PN!J36</f>
        <v>-797138862</v>
      </c>
      <c r="O33" s="20">
        <f>-PN!K36</f>
        <v>-1645009302</v>
      </c>
      <c r="P33" s="20">
        <f>-PN!L36</f>
        <v>-4762698476</v>
      </c>
      <c r="Q33" s="21">
        <f t="shared" si="1"/>
        <v>828391515</v>
      </c>
    </row>
    <row r="34" spans="1:17">
      <c r="A34" s="6" t="s">
        <v>757</v>
      </c>
      <c r="B34" s="22" t="e">
        <f>+B32-B33</f>
        <v>#REF!</v>
      </c>
      <c r="C34" s="22">
        <f>+C32-C33</f>
        <v>3658874508</v>
      </c>
      <c r="D34" s="22">
        <f>+D32-D33</f>
        <v>-53280217860</v>
      </c>
      <c r="E34" s="22">
        <f>+E32-E33</f>
        <v>-198924403</v>
      </c>
      <c r="F34" s="22">
        <f>+F32-F33</f>
        <v>-1000000000</v>
      </c>
      <c r="G34" s="22" t="e">
        <f>+G32+-G33</f>
        <v>#REF!</v>
      </c>
      <c r="H34" s="22" t="e">
        <f t="shared" ref="H34:Q34" si="3">+H32-H33</f>
        <v>#REF!</v>
      </c>
      <c r="I34" s="22">
        <f t="shared" si="3"/>
        <v>2139170357</v>
      </c>
      <c r="J34" s="22">
        <f t="shared" si="3"/>
        <v>45328223990</v>
      </c>
      <c r="K34" s="22">
        <f t="shared" si="3"/>
        <v>798090429</v>
      </c>
      <c r="L34" s="22">
        <f t="shared" si="3"/>
        <v>8863094</v>
      </c>
      <c r="M34" s="22">
        <f t="shared" si="3"/>
        <v>0</v>
      </c>
      <c r="N34" s="22" t="e">
        <f t="shared" si="3"/>
        <v>#REF!</v>
      </c>
      <c r="O34" s="22">
        <f t="shared" si="3"/>
        <v>-3461589948</v>
      </c>
      <c r="P34" s="22" t="e">
        <f t="shared" si="3"/>
        <v>#REF!</v>
      </c>
      <c r="Q34" s="22" t="e">
        <f t="shared" si="3"/>
        <v>#REF!</v>
      </c>
    </row>
    <row r="36" spans="1:17">
      <c r="P36" s="23"/>
    </row>
    <row r="38" spans="1:17" hidden="1"/>
    <row r="39" spans="1:17" hidden="1">
      <c r="K39" s="23"/>
      <c r="L39" s="23"/>
    </row>
    <row r="40" spans="1:17" ht="17.399999999999999" hidden="1">
      <c r="A40" s="991" t="s">
        <v>758</v>
      </c>
      <c r="B40" s="991"/>
      <c r="C40" s="24"/>
      <c r="D40" s="24"/>
      <c r="E40" s="25">
        <f>+E41-E42</f>
        <v>18493290.208000001</v>
      </c>
      <c r="F40" s="24"/>
      <c r="K40" s="26"/>
      <c r="L40" s="26"/>
    </row>
    <row r="41" spans="1:17" hidden="1">
      <c r="A41" s="27" t="s">
        <v>759</v>
      </c>
      <c r="B41" s="28">
        <v>23924200</v>
      </c>
      <c r="C41" s="24" t="s">
        <v>760</v>
      </c>
      <c r="D41" s="24"/>
      <c r="E41" s="29">
        <f>+[67]ESP!$T$25</f>
        <v>19993760.208000001</v>
      </c>
      <c r="F41" s="24"/>
      <c r="K41" s="26"/>
      <c r="L41" s="26"/>
    </row>
    <row r="42" spans="1:17" hidden="1">
      <c r="A42" s="30" t="s">
        <v>761</v>
      </c>
      <c r="B42" s="31">
        <f>+[67]ESP!$Q$26</f>
        <v>-313256</v>
      </c>
      <c r="C42" s="24" t="s">
        <v>762</v>
      </c>
      <c r="D42" s="25"/>
      <c r="E42" s="32">
        <f>+[67]ESP!$T$26</f>
        <v>1500470</v>
      </c>
      <c r="F42" s="24"/>
      <c r="K42" s="26"/>
      <c r="L42" s="26"/>
    </row>
    <row r="43" spans="1:17" hidden="1">
      <c r="A43" s="30" t="s">
        <v>763</v>
      </c>
      <c r="B43" s="33">
        <v>21494230.208000001</v>
      </c>
      <c r="C43" s="24"/>
      <c r="D43" s="24"/>
      <c r="E43" s="25">
        <f>+B43</f>
        <v>21494230.208000001</v>
      </c>
      <c r="F43" s="24"/>
      <c r="G43" s="34"/>
      <c r="H43" s="34"/>
      <c r="I43" s="34"/>
      <c r="J43" s="26"/>
      <c r="M43" s="34"/>
      <c r="N43" s="34"/>
    </row>
    <row r="44" spans="1:17" hidden="1">
      <c r="A44" s="30" t="s">
        <v>764</v>
      </c>
      <c r="B44" s="28">
        <v>-18005636.978</v>
      </c>
      <c r="C44" s="24" t="s">
        <v>762</v>
      </c>
      <c r="D44" s="24"/>
      <c r="E44" s="24"/>
      <c r="F44" s="24"/>
      <c r="G44" s="34"/>
      <c r="H44" s="34"/>
      <c r="I44" s="34"/>
    </row>
    <row r="45" spans="1:17" hidden="1">
      <c r="A45" s="24"/>
      <c r="B45" s="25">
        <f>+SUM(B41:B44)</f>
        <v>27099537.230000004</v>
      </c>
      <c r="C45" s="24"/>
      <c r="D45" s="24"/>
      <c r="E45" s="24"/>
      <c r="F45" s="24"/>
    </row>
    <row r="46" spans="1:17" hidden="1">
      <c r="A46" s="24" t="s">
        <v>765</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892400661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6">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3"/>
  <sheetViews>
    <sheetView showGridLines="0" view="pageBreakPreview" topLeftCell="A7" zoomScale="90" zoomScaleNormal="90" zoomScaleSheetLayoutView="90" workbookViewId="0">
      <selection activeCell="B20" sqref="B20"/>
    </sheetView>
  </sheetViews>
  <sheetFormatPr baseColWidth="10" defaultColWidth="11.44140625" defaultRowHeight="13.8"/>
  <cols>
    <col min="1" max="1" width="0.88671875" style="139" customWidth="1"/>
    <col min="2" max="2" width="57.88671875" style="263" customWidth="1"/>
    <col min="3" max="3" width="18.44140625" style="269" customWidth="1"/>
    <col min="4" max="4" width="17.5546875" style="263" customWidth="1"/>
    <col min="5" max="5" width="1.109375" style="139" customWidth="1"/>
    <col min="6" max="6" width="16.44140625" style="139" customWidth="1"/>
    <col min="7" max="7" width="18.6640625" style="139" bestFit="1" customWidth="1"/>
    <col min="8" max="16384" width="11.44140625" style="139"/>
  </cols>
  <sheetData>
    <row r="4" spans="2:7">
      <c r="B4" s="992"/>
      <c r="C4" s="992"/>
      <c r="D4" s="992"/>
      <c r="E4" s="261"/>
      <c r="F4" s="261"/>
    </row>
    <row r="5" spans="2:7">
      <c r="B5" s="992"/>
      <c r="C5" s="992"/>
      <c r="D5" s="992"/>
      <c r="E5" s="262"/>
      <c r="F5" s="262"/>
    </row>
    <row r="6" spans="2:7" ht="22.8">
      <c r="B6" s="993" t="s">
        <v>897</v>
      </c>
      <c r="C6" s="993"/>
      <c r="D6" s="993"/>
      <c r="E6" s="262"/>
      <c r="F6" s="262"/>
    </row>
    <row r="7" spans="2:7" ht="22.8">
      <c r="B7" s="529" t="str">
        <f>+EERR!$B$8</f>
        <v>correspondiente al ejercicio finalizado 31 de diciembre de 2021</v>
      </c>
      <c r="C7" s="525"/>
      <c r="D7" s="525"/>
      <c r="E7" s="262"/>
      <c r="F7" s="262"/>
    </row>
    <row r="8" spans="2:7" ht="23.25" customHeight="1">
      <c r="B8" s="989" t="str">
        <f>+EERR!$B$9</f>
        <v>Presentado en forma comparativa con el ejercicio anterior finalizado el 31 de diciembre de 2020</v>
      </c>
      <c r="C8" s="989"/>
      <c r="D8" s="989"/>
      <c r="E8" s="262"/>
      <c r="F8" s="262"/>
    </row>
    <row r="9" spans="2:7">
      <c r="B9" s="155" t="s">
        <v>942</v>
      </c>
      <c r="C9" s="329"/>
      <c r="D9" s="329"/>
      <c r="E9" s="262"/>
      <c r="F9" s="262"/>
    </row>
    <row r="10" spans="2:7">
      <c r="B10" s="260"/>
      <c r="C10" s="260"/>
      <c r="D10" s="260"/>
      <c r="E10" s="263"/>
    </row>
    <row r="11" spans="2:7">
      <c r="B11" s="332"/>
      <c r="C11" s="333" t="str">
        <f>+EERR!$C$12</f>
        <v>31.12.2021</v>
      </c>
      <c r="D11" s="333" t="str">
        <f>+EERR!$D$12</f>
        <v>31.12.2020</v>
      </c>
    </row>
    <row r="12" spans="2:7">
      <c r="B12" s="330" t="s">
        <v>1039</v>
      </c>
      <c r="C12" s="334"/>
      <c r="D12" s="334"/>
    </row>
    <row r="13" spans="2:7" s="264" customFormat="1">
      <c r="B13" s="287" t="s">
        <v>625</v>
      </c>
      <c r="C13" s="284">
        <v>24319355931</v>
      </c>
      <c r="D13" s="282">
        <v>25367520842</v>
      </c>
    </row>
    <row r="14" spans="2:7" s="264" customFormat="1">
      <c r="B14" s="287" t="s">
        <v>478</v>
      </c>
      <c r="C14" s="284">
        <v>-10205931948</v>
      </c>
      <c r="D14" s="282">
        <v>-10278820824</v>
      </c>
    </row>
    <row r="15" spans="2:7" s="264" customFormat="1" ht="14.25" hidden="1" customHeight="1">
      <c r="B15" s="287" t="s">
        <v>771</v>
      </c>
      <c r="C15" s="284">
        <v>0</v>
      </c>
      <c r="D15" s="282">
        <v>0</v>
      </c>
      <c r="E15" s="265"/>
      <c r="G15" s="266"/>
    </row>
    <row r="16" spans="2:7" s="264" customFormat="1">
      <c r="B16" s="287" t="s">
        <v>479</v>
      </c>
      <c r="C16" s="340">
        <v>-14521766785</v>
      </c>
      <c r="D16" s="335">
        <v>-10179008466</v>
      </c>
      <c r="F16" s="267"/>
    </row>
    <row r="17" spans="2:6" s="264" customFormat="1">
      <c r="B17" s="331" t="s">
        <v>480</v>
      </c>
      <c r="C17" s="336">
        <f>SUM(C13:C16)</f>
        <v>-408342802</v>
      </c>
      <c r="D17" s="278">
        <f>SUM(D13:D16)</f>
        <v>4909691552</v>
      </c>
      <c r="F17" s="267"/>
    </row>
    <row r="18" spans="2:6" s="264" customFormat="1" ht="7.5" customHeight="1">
      <c r="B18" s="331"/>
      <c r="C18" s="337"/>
      <c r="D18" s="277"/>
      <c r="F18" s="267"/>
    </row>
    <row r="19" spans="2:6" s="264" customFormat="1">
      <c r="B19" s="331" t="s">
        <v>1040</v>
      </c>
      <c r="C19" s="337"/>
      <c r="D19" s="277"/>
      <c r="F19" s="267"/>
    </row>
    <row r="20" spans="2:6" s="264" customFormat="1">
      <c r="B20" s="287" t="s">
        <v>631</v>
      </c>
      <c r="C20" s="284">
        <v>5080921530</v>
      </c>
      <c r="D20" s="282">
        <v>-5372433488</v>
      </c>
      <c r="F20" s="267"/>
    </row>
    <row r="21" spans="2:6" s="264" customFormat="1">
      <c r="B21" s="287" t="s">
        <v>481</v>
      </c>
      <c r="C21" s="284">
        <v>-915987035</v>
      </c>
      <c r="D21" s="282">
        <v>-51028132</v>
      </c>
      <c r="F21" s="267"/>
    </row>
    <row r="22" spans="2:6" s="264" customFormat="1">
      <c r="B22" s="287" t="s">
        <v>482</v>
      </c>
      <c r="C22" s="284">
        <v>-190574347</v>
      </c>
      <c r="D22" s="282">
        <v>0</v>
      </c>
      <c r="E22" s="266"/>
      <c r="F22" s="267"/>
    </row>
    <row r="23" spans="2:6" s="264" customFormat="1">
      <c r="B23" s="287" t="s">
        <v>536</v>
      </c>
      <c r="C23" s="340">
        <v>56972581</v>
      </c>
      <c r="D23" s="335">
        <v>120891498</v>
      </c>
      <c r="E23" s="266"/>
      <c r="F23" s="267"/>
    </row>
    <row r="24" spans="2:6" s="264" customFormat="1" hidden="1">
      <c r="B24" s="287" t="s">
        <v>588</v>
      </c>
      <c r="C24" s="338">
        <f>+'Aux CF'!AC35</f>
        <v>0</v>
      </c>
      <c r="D24" s="339">
        <v>0</v>
      </c>
    </row>
    <row r="25" spans="2:6" s="264" customFormat="1">
      <c r="B25" s="331" t="s">
        <v>1041</v>
      </c>
      <c r="C25" s="336">
        <f>SUM(C20:C24)</f>
        <v>4031332729</v>
      </c>
      <c r="D25" s="336">
        <f>SUM(D20:D24)</f>
        <v>-5302570122</v>
      </c>
    </row>
    <row r="26" spans="2:6" s="264" customFormat="1" ht="7.5" customHeight="1">
      <c r="B26" s="331"/>
      <c r="C26" s="337"/>
      <c r="D26" s="277"/>
    </row>
    <row r="27" spans="2:6" s="264" customFormat="1">
      <c r="B27" s="331" t="s">
        <v>1042</v>
      </c>
      <c r="C27" s="337"/>
      <c r="D27" s="277"/>
    </row>
    <row r="28" spans="2:6" s="264" customFormat="1" hidden="1">
      <c r="B28" s="287" t="s">
        <v>477</v>
      </c>
      <c r="C28" s="284">
        <v>0</v>
      </c>
      <c r="D28" s="281">
        <v>0</v>
      </c>
    </row>
    <row r="29" spans="2:6" s="264" customFormat="1">
      <c r="B29" s="287" t="s">
        <v>512</v>
      </c>
      <c r="C29" s="284">
        <v>-3254995000</v>
      </c>
      <c r="D29" s="282">
        <v>-2463870860</v>
      </c>
    </row>
    <row r="30" spans="2:6" s="264" customFormat="1" ht="14.25" hidden="1" customHeight="1">
      <c r="B30" s="287" t="s">
        <v>484</v>
      </c>
      <c r="C30" s="284">
        <v>0</v>
      </c>
      <c r="D30" s="282">
        <v>0</v>
      </c>
    </row>
    <row r="31" spans="2:6" s="264" customFormat="1">
      <c r="B31" s="287" t="s">
        <v>623</v>
      </c>
      <c r="C31" s="284">
        <v>0</v>
      </c>
      <c r="D31" s="282">
        <v>0</v>
      </c>
      <c r="F31" s="268"/>
    </row>
    <row r="32" spans="2:6" s="264" customFormat="1">
      <c r="B32" s="287" t="s">
        <v>537</v>
      </c>
      <c r="C32" s="340">
        <v>-63412451</v>
      </c>
      <c r="D32" s="339">
        <v>-89004713</v>
      </c>
      <c r="F32" s="266"/>
    </row>
    <row r="33" spans="2:6" s="264" customFormat="1">
      <c r="B33" s="331" t="s">
        <v>485</v>
      </c>
      <c r="C33" s="880">
        <f>SUM(C28:C32)</f>
        <v>-3318407451</v>
      </c>
      <c r="D33" s="880">
        <f>SUM(D28:D32)</f>
        <v>-2552875573</v>
      </c>
      <c r="F33" s="266"/>
    </row>
    <row r="34" spans="2:6" s="264" customFormat="1" ht="7.5" customHeight="1">
      <c r="B34" s="331"/>
      <c r="C34" s="277"/>
      <c r="D34" s="277"/>
    </row>
    <row r="35" spans="2:6" s="264" customFormat="1">
      <c r="B35" s="331" t="s">
        <v>486</v>
      </c>
      <c r="C35" s="278">
        <f>+C17+C25+C33</f>
        <v>304582476</v>
      </c>
      <c r="D35" s="278">
        <f>+D17+D25+D33</f>
        <v>-2945754143</v>
      </c>
    </row>
    <row r="36" spans="2:6" s="264" customFormat="1">
      <c r="B36" s="791" t="s">
        <v>1793</v>
      </c>
      <c r="C36" s="341">
        <v>3477038190</v>
      </c>
      <c r="D36" s="297">
        <v>6422792333</v>
      </c>
    </row>
    <row r="37" spans="2:6" s="264" customFormat="1">
      <c r="B37" s="792" t="s">
        <v>1794</v>
      </c>
      <c r="C37" s="297">
        <f>+C35+C36</f>
        <v>3781620666</v>
      </c>
      <c r="D37" s="297">
        <f>+D35+D36</f>
        <v>3477038190</v>
      </c>
    </row>
    <row r="38" spans="2:6">
      <c r="B38" s="342"/>
      <c r="C38" s="343"/>
      <c r="D38" s="344"/>
    </row>
    <row r="39" spans="2:6">
      <c r="B39" s="302" t="s">
        <v>624</v>
      </c>
      <c r="C39" s="345"/>
      <c r="D39" s="346"/>
      <c r="E39" s="263"/>
    </row>
    <row r="40" spans="2:6">
      <c r="B40" s="299"/>
      <c r="C40" s="347"/>
      <c r="D40" s="348"/>
      <c r="E40" s="263"/>
    </row>
    <row r="42" spans="2:6" hidden="1">
      <c r="C42" s="691">
        <f>+C37-'EEFF '!$C$16</f>
        <v>0</v>
      </c>
      <c r="D42" s="773">
        <f>+D37-'EEFF '!D16</f>
        <v>0</v>
      </c>
    </row>
    <row r="43" spans="2:6" hidden="1">
      <c r="C43" s="691">
        <f>+C36-'EEFF '!D16</f>
        <v>0</v>
      </c>
      <c r="D43" s="691"/>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fitToWidth="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6640625" defaultRowHeight="13.2" outlineLevelCol="1"/>
  <cols>
    <col min="1" max="1" width="4.33203125" style="223" customWidth="1"/>
    <col min="2" max="2" width="46.88671875" style="223" customWidth="1"/>
    <col min="3" max="3" width="32.44140625" style="223" customWidth="1"/>
    <col min="4" max="4" width="25.6640625" style="223" customWidth="1" outlineLevel="1"/>
    <col min="5" max="7" width="22.5546875" style="223" customWidth="1" outlineLevel="1"/>
    <col min="8" max="8" width="20.5546875" style="223" customWidth="1" outlineLevel="1"/>
    <col min="9" max="9" width="23.33203125" style="223" customWidth="1" outlineLevel="1"/>
    <col min="10" max="10" width="21" style="223" customWidth="1" outlineLevel="1"/>
    <col min="11" max="11" width="22.109375" style="223" customWidth="1" outlineLevel="1"/>
    <col min="12" max="12" width="21.44140625" style="223" customWidth="1" outlineLevel="1"/>
    <col min="13" max="13" width="20.44140625" style="223" customWidth="1" outlineLevel="1"/>
    <col min="14" max="14" width="19.33203125" style="223" customWidth="1" outlineLevel="1"/>
    <col min="15" max="15" width="22.44140625" style="223" customWidth="1"/>
    <col min="16" max="16" width="22.109375" style="223" customWidth="1"/>
    <col min="17" max="17" width="3.6640625" style="223" customWidth="1"/>
    <col min="18" max="18" width="29.6640625" style="223"/>
    <col min="19" max="19" width="5" style="223" customWidth="1"/>
    <col min="20" max="20" width="26.44140625" style="223" customWidth="1"/>
    <col min="21" max="21" width="28.109375" style="223" customWidth="1"/>
    <col min="22" max="22" width="26.44140625" style="223" customWidth="1"/>
    <col min="23" max="23" width="0" style="223" hidden="1" customWidth="1"/>
    <col min="24" max="24" width="19.5546875" style="223" hidden="1" customWidth="1"/>
    <col min="25" max="25" width="19.109375" style="223" hidden="1" customWidth="1"/>
    <col min="26" max="26" width="20.33203125" style="223" customWidth="1"/>
    <col min="27" max="27" width="24.33203125" style="223" hidden="1" customWidth="1"/>
    <col min="28" max="28" width="22.109375" style="223" customWidth="1"/>
    <col min="29" max="29" width="17.88671875" style="223" hidden="1" customWidth="1"/>
    <col min="30" max="30" width="19.5546875" style="223" customWidth="1"/>
    <col min="31" max="31" width="24.44140625" style="223" hidden="1" customWidth="1"/>
    <col min="32" max="32" width="26.88671875" style="223" hidden="1" customWidth="1"/>
    <col min="33" max="33" width="23.44140625" style="223" hidden="1" customWidth="1"/>
    <col min="34" max="34" width="24.109375" style="223" hidden="1" customWidth="1"/>
    <col min="35" max="35" width="27.6640625" style="223" customWidth="1"/>
    <col min="36" max="36" width="19.109375" style="223" customWidth="1"/>
    <col min="37" max="37" width="19.88671875" style="223" customWidth="1"/>
    <col min="38" max="38" width="18.88671875" style="223" customWidth="1"/>
    <col min="39" max="39" width="25.6640625" style="223" customWidth="1"/>
    <col min="40" max="40" width="17.6640625" style="223" hidden="1" customWidth="1"/>
    <col min="41" max="41" width="20.6640625" style="223" hidden="1" customWidth="1"/>
    <col min="42" max="42" width="20.44140625" style="223" customWidth="1"/>
    <col min="43" max="16384" width="29.6640625" style="223"/>
  </cols>
  <sheetData>
    <row r="1" spans="2:43">
      <c r="B1" s="222" t="s">
        <v>487</v>
      </c>
    </row>
    <row r="4" spans="2:43">
      <c r="B4" s="224" t="s">
        <v>488</v>
      </c>
    </row>
    <row r="5" spans="2:43">
      <c r="T5" s="994" t="s">
        <v>489</v>
      </c>
      <c r="U5" s="994"/>
      <c r="V5" s="994"/>
      <c r="W5" s="994"/>
      <c r="X5" s="994"/>
      <c r="Y5" s="994"/>
      <c r="Z5" s="994"/>
      <c r="AA5" s="995" t="s">
        <v>490</v>
      </c>
      <c r="AB5" s="995"/>
      <c r="AC5" s="995"/>
      <c r="AD5" s="995"/>
      <c r="AE5" s="995"/>
      <c r="AF5" s="995"/>
      <c r="AG5" s="995"/>
      <c r="AH5" s="995"/>
      <c r="AI5" s="995"/>
      <c r="AJ5" s="996" t="s">
        <v>491</v>
      </c>
      <c r="AK5" s="996"/>
      <c r="AL5" s="996"/>
      <c r="AM5" s="996"/>
      <c r="AN5" s="996"/>
      <c r="AO5" s="996"/>
      <c r="AP5" s="997" t="s">
        <v>492</v>
      </c>
    </row>
    <row r="6" spans="2:43" s="227" customFormat="1" ht="42.75" customHeight="1">
      <c r="B6" s="225" t="s">
        <v>493</v>
      </c>
      <c r="C6" s="225" t="s">
        <v>1332</v>
      </c>
      <c r="D6" s="226" t="s">
        <v>985</v>
      </c>
      <c r="E6" s="226" t="s">
        <v>1413</v>
      </c>
      <c r="F6" s="226" t="s">
        <v>1414</v>
      </c>
      <c r="G6" s="226" t="s">
        <v>1415</v>
      </c>
      <c r="H6" s="226" t="s">
        <v>1417</v>
      </c>
      <c r="I6" s="226" t="s">
        <v>1416</v>
      </c>
      <c r="J6" s="226" t="s">
        <v>984</v>
      </c>
      <c r="K6" s="226" t="s">
        <v>1418</v>
      </c>
      <c r="L6" s="226" t="s">
        <v>988</v>
      </c>
      <c r="M6" s="226" t="s">
        <v>987</v>
      </c>
      <c r="N6" s="226" t="s">
        <v>986</v>
      </c>
      <c r="O6" s="225" t="s">
        <v>1332</v>
      </c>
      <c r="P6" s="225" t="s">
        <v>1033</v>
      </c>
      <c r="R6" s="228" t="s">
        <v>503</v>
      </c>
      <c r="S6" s="229"/>
      <c r="T6" s="225" t="s">
        <v>504</v>
      </c>
      <c r="U6" s="225" t="s">
        <v>505</v>
      </c>
      <c r="V6" s="225" t="s">
        <v>506</v>
      </c>
      <c r="W6" s="225" t="s">
        <v>544</v>
      </c>
      <c r="X6" s="225" t="s">
        <v>507</v>
      </c>
      <c r="Y6" s="225" t="s">
        <v>508</v>
      </c>
      <c r="Z6" s="225" t="s">
        <v>509</v>
      </c>
      <c r="AA6" s="225" t="s">
        <v>576</v>
      </c>
      <c r="AB6" s="225" t="s">
        <v>577</v>
      </c>
      <c r="AC6" s="225" t="s">
        <v>578</v>
      </c>
      <c r="AD6" s="225" t="s">
        <v>538</v>
      </c>
      <c r="AE6" s="225" t="s">
        <v>483</v>
      </c>
      <c r="AF6" s="225" t="s">
        <v>510</v>
      </c>
      <c r="AG6" s="225" t="s">
        <v>535</v>
      </c>
      <c r="AH6" s="225" t="s">
        <v>767</v>
      </c>
      <c r="AI6" s="225" t="s">
        <v>511</v>
      </c>
      <c r="AJ6" s="225" t="s">
        <v>507</v>
      </c>
      <c r="AK6" s="225" t="s">
        <v>536</v>
      </c>
      <c r="AL6" s="225" t="s">
        <v>477</v>
      </c>
      <c r="AM6" s="225" t="s">
        <v>484</v>
      </c>
      <c r="AN6" s="225" t="s">
        <v>512</v>
      </c>
      <c r="AO6" s="225" t="s">
        <v>513</v>
      </c>
      <c r="AP6" s="998"/>
    </row>
    <row r="7" spans="2:43">
      <c r="B7" s="223" t="s">
        <v>580</v>
      </c>
      <c r="C7" s="223">
        <f>'EEFF '!C16</f>
        <v>3781620666</v>
      </c>
      <c r="D7" s="223">
        <v>0</v>
      </c>
      <c r="E7" s="223">
        <v>0</v>
      </c>
      <c r="H7" s="223">
        <v>0</v>
      </c>
      <c r="I7" s="223">
        <v>0</v>
      </c>
      <c r="J7" s="223">
        <v>0</v>
      </c>
      <c r="K7" s="223">
        <v>0</v>
      </c>
      <c r="L7" s="223">
        <v>0</v>
      </c>
      <c r="M7" s="223">
        <v>0</v>
      </c>
      <c r="N7" s="223">
        <v>0</v>
      </c>
      <c r="O7" s="223">
        <f t="shared" ref="O7:O24" si="0">+SUM(C7:N7)</f>
        <v>3781620666</v>
      </c>
      <c r="P7" s="230">
        <v>4911400907</v>
      </c>
      <c r="R7" s="223">
        <f t="shared" ref="R7:R34" si="1">+O7-P7</f>
        <v>-1129780241</v>
      </c>
      <c r="T7" s="223">
        <v>0</v>
      </c>
      <c r="U7" s="223">
        <v>0</v>
      </c>
      <c r="V7" s="223">
        <v>0</v>
      </c>
      <c r="X7" s="223">
        <v>0</v>
      </c>
      <c r="Y7" s="223">
        <v>0</v>
      </c>
      <c r="Z7" s="223">
        <v>0</v>
      </c>
      <c r="AA7" s="223">
        <v>0</v>
      </c>
      <c r="AB7" s="223">
        <v>0</v>
      </c>
      <c r="AC7" s="223">
        <v>0</v>
      </c>
      <c r="AD7" s="223">
        <v>0</v>
      </c>
      <c r="AE7" s="223">
        <v>0</v>
      </c>
      <c r="AF7" s="223">
        <v>0</v>
      </c>
      <c r="AG7" s="223">
        <v>0</v>
      </c>
      <c r="AH7" s="223">
        <v>0</v>
      </c>
      <c r="AI7" s="223">
        <v>0</v>
      </c>
      <c r="AJ7" s="223">
        <v>0</v>
      </c>
      <c r="AL7" s="223">
        <v>0</v>
      </c>
      <c r="AN7" s="223">
        <v>0</v>
      </c>
      <c r="AO7" s="223">
        <v>0</v>
      </c>
      <c r="AP7" s="223">
        <f>-SUM(R7:AO7)</f>
        <v>1129780241</v>
      </c>
    </row>
    <row r="8" spans="2:43">
      <c r="B8" s="223" t="s">
        <v>581</v>
      </c>
      <c r="C8" s="223">
        <f>'EEFF '!C21</f>
        <v>173649558</v>
      </c>
      <c r="D8" s="223">
        <v>0</v>
      </c>
      <c r="E8" s="223">
        <v>0</v>
      </c>
      <c r="G8" s="223">
        <f>-G31</f>
        <v>278050246</v>
      </c>
      <c r="H8" s="223">
        <v>0</v>
      </c>
      <c r="I8" s="223">
        <v>0</v>
      </c>
      <c r="J8" s="223">
        <v>0</v>
      </c>
      <c r="K8" s="223">
        <v>0</v>
      </c>
      <c r="L8" s="223">
        <v>0</v>
      </c>
      <c r="M8" s="223">
        <v>0</v>
      </c>
      <c r="N8" s="223">
        <v>0</v>
      </c>
      <c r="O8" s="223">
        <f t="shared" si="0"/>
        <v>451699804</v>
      </c>
      <c r="P8" s="230">
        <v>738611755</v>
      </c>
      <c r="R8" s="223">
        <f t="shared" si="1"/>
        <v>-286911951</v>
      </c>
      <c r="T8" s="223">
        <v>0</v>
      </c>
      <c r="U8" s="223">
        <v>0</v>
      </c>
      <c r="V8" s="223">
        <v>0</v>
      </c>
      <c r="X8" s="223">
        <v>0</v>
      </c>
      <c r="Y8" s="223">
        <v>0</v>
      </c>
      <c r="Z8" s="223">
        <v>0</v>
      </c>
      <c r="AA8" s="223">
        <v>0</v>
      </c>
      <c r="AB8" s="223">
        <v>0</v>
      </c>
      <c r="AC8" s="223">
        <v>0</v>
      </c>
      <c r="AD8" s="223">
        <f>-R8</f>
        <v>286911951</v>
      </c>
      <c r="AE8" s="223">
        <v>0</v>
      </c>
      <c r="AF8" s="223">
        <v>0</v>
      </c>
      <c r="AG8" s="223">
        <v>0</v>
      </c>
      <c r="AH8" s="223">
        <v>0</v>
      </c>
      <c r="AI8" s="223">
        <v>0</v>
      </c>
      <c r="AJ8" s="223">
        <v>0</v>
      </c>
      <c r="AL8" s="223">
        <v>0</v>
      </c>
      <c r="AN8" s="223">
        <v>0</v>
      </c>
      <c r="AO8" s="223">
        <v>0</v>
      </c>
      <c r="AP8" s="223">
        <f t="shared" ref="AP8:AP33" si="2">-SUM(R8:AO8)</f>
        <v>0</v>
      </c>
    </row>
    <row r="9" spans="2:43">
      <c r="B9" s="223" t="s">
        <v>455</v>
      </c>
      <c r="C9" s="223">
        <f>'EEFF '!C26</f>
        <v>74348861045</v>
      </c>
      <c r="D9" s="223">
        <v>0</v>
      </c>
      <c r="E9" s="223">
        <v>0</v>
      </c>
      <c r="H9" s="223">
        <v>0</v>
      </c>
      <c r="I9" s="223">
        <v>0</v>
      </c>
      <c r="J9" s="223">
        <v>0</v>
      </c>
      <c r="K9" s="223">
        <v>0</v>
      </c>
      <c r="L9" s="223">
        <v>0</v>
      </c>
      <c r="N9" s="223">
        <v>0</v>
      </c>
      <c r="O9" s="223">
        <f t="shared" si="0"/>
        <v>74348861045</v>
      </c>
      <c r="P9" s="230">
        <v>2219951754</v>
      </c>
      <c r="R9" s="223">
        <f t="shared" si="1"/>
        <v>72128909291</v>
      </c>
      <c r="T9" s="223">
        <f>-R9</f>
        <v>-72128909291</v>
      </c>
      <c r="U9" s="223">
        <v>0</v>
      </c>
      <c r="V9" s="223">
        <v>0</v>
      </c>
      <c r="X9" s="223">
        <v>0</v>
      </c>
      <c r="Y9" s="223">
        <v>0</v>
      </c>
      <c r="Z9" s="223">
        <v>0</v>
      </c>
      <c r="AA9" s="223">
        <v>0</v>
      </c>
      <c r="AB9" s="223">
        <v>0</v>
      </c>
      <c r="AC9" s="223">
        <v>0</v>
      </c>
      <c r="AD9" s="223">
        <v>0</v>
      </c>
      <c r="AE9" s="223">
        <v>0</v>
      </c>
      <c r="AF9" s="223">
        <v>0</v>
      </c>
      <c r="AG9" s="223">
        <v>0</v>
      </c>
      <c r="AH9" s="223">
        <v>0</v>
      </c>
      <c r="AI9" s="223">
        <v>0</v>
      </c>
      <c r="AN9" s="223">
        <v>0</v>
      </c>
      <c r="AO9" s="223">
        <v>0</v>
      </c>
      <c r="AP9" s="223">
        <f t="shared" si="2"/>
        <v>0</v>
      </c>
    </row>
    <row r="10" spans="2:43">
      <c r="B10" s="223" t="s">
        <v>456</v>
      </c>
      <c r="C10" s="223">
        <f>'EEFF '!C35</f>
        <v>667823804</v>
      </c>
      <c r="D10" s="223">
        <v>0</v>
      </c>
      <c r="E10" s="223">
        <v>0</v>
      </c>
      <c r="H10" s="223">
        <v>0</v>
      </c>
      <c r="I10" s="223">
        <v>0</v>
      </c>
      <c r="J10" s="223">
        <v>0</v>
      </c>
      <c r="K10" s="223">
        <v>0</v>
      </c>
      <c r="L10" s="223">
        <v>0</v>
      </c>
      <c r="M10" s="223">
        <v>0</v>
      </c>
      <c r="N10" s="223">
        <v>0</v>
      </c>
      <c r="O10" s="223">
        <f t="shared" si="0"/>
        <v>667823804</v>
      </c>
      <c r="P10" s="230">
        <v>358318502</v>
      </c>
      <c r="R10" s="223">
        <f t="shared" si="1"/>
        <v>309505302</v>
      </c>
      <c r="T10" s="223">
        <v>0</v>
      </c>
      <c r="U10" s="223">
        <f>-AI10-R10</f>
        <v>-309505302</v>
      </c>
      <c r="V10" s="223">
        <v>0</v>
      </c>
      <c r="X10" s="223">
        <v>0</v>
      </c>
      <c r="Y10" s="223">
        <v>0</v>
      </c>
      <c r="Z10" s="223">
        <v>0</v>
      </c>
      <c r="AA10" s="223">
        <v>0</v>
      </c>
      <c r="AB10" s="223">
        <v>0</v>
      </c>
      <c r="AC10" s="223">
        <v>0</v>
      </c>
      <c r="AD10" s="223">
        <v>0</v>
      </c>
      <c r="AE10" s="223">
        <v>0</v>
      </c>
      <c r="AF10" s="223">
        <v>0</v>
      </c>
      <c r="AG10" s="223">
        <v>0</v>
      </c>
      <c r="AH10" s="223">
        <v>0</v>
      </c>
      <c r="AJ10" s="223">
        <v>0</v>
      </c>
      <c r="AL10" s="223">
        <v>0</v>
      </c>
      <c r="AN10" s="223">
        <v>0</v>
      </c>
      <c r="AO10" s="223">
        <v>0</v>
      </c>
      <c r="AP10" s="223">
        <f t="shared" si="2"/>
        <v>0</v>
      </c>
    </row>
    <row r="11" spans="2:43">
      <c r="B11" s="223" t="s">
        <v>582</v>
      </c>
      <c r="C11" s="223">
        <f>'EEFF '!C47</f>
        <v>1941314741</v>
      </c>
      <c r="D11" s="223">
        <v>0</v>
      </c>
      <c r="E11" s="223">
        <v>0</v>
      </c>
      <c r="H11" s="223">
        <f>-PN!J34</f>
        <v>-49000000</v>
      </c>
      <c r="I11" s="223">
        <v>0</v>
      </c>
      <c r="J11" s="223">
        <v>0</v>
      </c>
      <c r="K11" s="223">
        <v>0</v>
      </c>
      <c r="L11" s="223">
        <v>0</v>
      </c>
      <c r="M11" s="223">
        <v>0</v>
      </c>
      <c r="N11" s="223">
        <v>0</v>
      </c>
      <c r="O11" s="223">
        <f t="shared" si="0"/>
        <v>1892314741</v>
      </c>
      <c r="P11" s="230">
        <v>350089405</v>
      </c>
      <c r="R11" s="223">
        <f t="shared" si="1"/>
        <v>1542225336</v>
      </c>
      <c r="T11" s="223">
        <v>0</v>
      </c>
      <c r="U11" s="223">
        <v>0</v>
      </c>
      <c r="V11" s="223">
        <v>0</v>
      </c>
      <c r="X11" s="223">
        <v>0</v>
      </c>
      <c r="Y11" s="223">
        <v>0</v>
      </c>
      <c r="Z11" s="223">
        <v>0</v>
      </c>
      <c r="AA11" s="223">
        <v>0</v>
      </c>
      <c r="AB11" s="223">
        <v>0</v>
      </c>
      <c r="AC11" s="223">
        <v>0</v>
      </c>
      <c r="AD11" s="223">
        <f>-R11</f>
        <v>-1542225336</v>
      </c>
      <c r="AE11" s="223">
        <v>0</v>
      </c>
      <c r="AF11" s="223">
        <v>0</v>
      </c>
      <c r="AG11" s="223">
        <v>0</v>
      </c>
      <c r="AH11" s="223">
        <v>0</v>
      </c>
      <c r="AI11" s="223">
        <v>0</v>
      </c>
      <c r="AJ11" s="223">
        <v>0</v>
      </c>
      <c r="AL11" s="223">
        <v>0</v>
      </c>
      <c r="AN11" s="223">
        <v>0</v>
      </c>
      <c r="AO11" s="223">
        <v>0</v>
      </c>
      <c r="AP11" s="223">
        <f t="shared" si="2"/>
        <v>0</v>
      </c>
    </row>
    <row r="12" spans="2:43" ht="12" customHeight="1">
      <c r="B12" s="223" t="s">
        <v>1420</v>
      </c>
      <c r="C12" s="223">
        <f>'EEFF '!C52</f>
        <v>1039394895</v>
      </c>
      <c r="D12" s="223">
        <v>0</v>
      </c>
      <c r="E12" s="223">
        <v>0</v>
      </c>
      <c r="F12" s="223" t="e">
        <f>+-#REF!</f>
        <v>#REF!</v>
      </c>
      <c r="H12" s="223">
        <v>0</v>
      </c>
      <c r="I12" s="223" t="e">
        <f>-+#REF!</f>
        <v>#REF!</v>
      </c>
      <c r="J12" s="223">
        <v>0</v>
      </c>
      <c r="K12" s="223">
        <v>0</v>
      </c>
      <c r="L12" s="223">
        <v>0</v>
      </c>
      <c r="M12" s="223">
        <v>0</v>
      </c>
      <c r="N12" s="223">
        <v>0</v>
      </c>
      <c r="O12" s="223" t="e">
        <f t="shared" si="0"/>
        <v>#REF!</v>
      </c>
      <c r="P12" s="230">
        <v>1076435315</v>
      </c>
      <c r="R12" s="223" t="e">
        <f>+O12-P12</f>
        <v>#REF!</v>
      </c>
      <c r="T12" s="223">
        <v>0</v>
      </c>
      <c r="U12" s="223">
        <v>0</v>
      </c>
      <c r="V12" s="223">
        <v>0</v>
      </c>
      <c r="X12" s="223">
        <v>0</v>
      </c>
      <c r="Y12" s="223">
        <v>0</v>
      </c>
      <c r="Z12" s="223">
        <v>0</v>
      </c>
      <c r="AA12" s="232" t="e">
        <f>-#REF!</f>
        <v>#REF!</v>
      </c>
      <c r="AB12" s="223">
        <v>0</v>
      </c>
      <c r="AC12" s="223">
        <v>0</v>
      </c>
      <c r="AD12" s="223">
        <v>0</v>
      </c>
      <c r="AE12" s="223">
        <v>0</v>
      </c>
      <c r="AF12" s="223">
        <v>0</v>
      </c>
      <c r="AG12" s="223">
        <v>0</v>
      </c>
      <c r="AH12" s="223">
        <v>0</v>
      </c>
      <c r="AI12" s="223">
        <v>0</v>
      </c>
      <c r="AJ12" s="223">
        <v>0</v>
      </c>
      <c r="AL12" s="223">
        <v>0</v>
      </c>
      <c r="AN12" s="223">
        <v>0</v>
      </c>
      <c r="AO12" s="223">
        <v>0</v>
      </c>
      <c r="AP12" s="232" t="e">
        <f t="shared" si="2"/>
        <v>#REF!</v>
      </c>
      <c r="AQ12" s="223" t="s">
        <v>620</v>
      </c>
    </row>
    <row r="13" spans="2:43" ht="12" customHeight="1">
      <c r="B13" s="223" t="s">
        <v>1421</v>
      </c>
      <c r="C13" s="223">
        <f>'EEFF '!C59</f>
        <v>201511881</v>
      </c>
      <c r="D13" s="223">
        <v>0</v>
      </c>
      <c r="E13" s="223">
        <v>0</v>
      </c>
      <c r="H13" s="223">
        <v>0</v>
      </c>
      <c r="I13" s="223">
        <v>0</v>
      </c>
      <c r="J13" s="223">
        <v>22225887</v>
      </c>
      <c r="K13" s="223">
        <v>0</v>
      </c>
      <c r="L13" s="223">
        <v>0</v>
      </c>
      <c r="M13" s="223">
        <v>0</v>
      </c>
      <c r="N13" s="223">
        <v>0</v>
      </c>
      <c r="O13" s="223">
        <f t="shared" si="0"/>
        <v>223737768</v>
      </c>
      <c r="P13" s="230">
        <v>127413441</v>
      </c>
      <c r="R13" s="372">
        <f>+O13-P13</f>
        <v>96324327</v>
      </c>
      <c r="T13" s="223">
        <v>0</v>
      </c>
      <c r="U13" s="223" t="e">
        <f>-R13-AB13</f>
        <v>#REF!</v>
      </c>
      <c r="V13" s="223">
        <v>0</v>
      </c>
      <c r="X13" s="223">
        <v>0</v>
      </c>
      <c r="Y13" s="223">
        <v>0</v>
      </c>
      <c r="Z13" s="223">
        <v>0</v>
      </c>
      <c r="AA13" s="223">
        <v>0</v>
      </c>
      <c r="AB13" s="232" t="e">
        <f>-#REF!</f>
        <v>#REF!</v>
      </c>
      <c r="AC13" s="223">
        <v>0</v>
      </c>
      <c r="AD13" s="223">
        <v>0</v>
      </c>
      <c r="AE13" s="223">
        <v>0</v>
      </c>
      <c r="AF13" s="223">
        <v>0</v>
      </c>
      <c r="AG13" s="223">
        <v>0</v>
      </c>
      <c r="AH13" s="223">
        <v>0</v>
      </c>
      <c r="AI13" s="223">
        <v>0</v>
      </c>
      <c r="AJ13" s="223">
        <v>0</v>
      </c>
      <c r="AK13" s="223">
        <v>0</v>
      </c>
      <c r="AL13" s="223">
        <v>0</v>
      </c>
      <c r="AM13" s="223">
        <v>0</v>
      </c>
      <c r="AN13" s="223">
        <v>0</v>
      </c>
      <c r="AO13" s="223">
        <v>0</v>
      </c>
      <c r="AP13" s="232" t="e">
        <f t="shared" si="2"/>
        <v>#REF!</v>
      </c>
      <c r="AQ13" s="223" t="s">
        <v>620</v>
      </c>
    </row>
    <row r="14" spans="2:43">
      <c r="B14" s="223" t="s">
        <v>458</v>
      </c>
      <c r="C14" s="223">
        <f>-('EEFF '!F16+'EEFF '!F21)</f>
        <v>-65772565528</v>
      </c>
      <c r="D14" s="223">
        <v>0</v>
      </c>
      <c r="E14" s="223">
        <v>0</v>
      </c>
      <c r="H14" s="223">
        <v>0</v>
      </c>
      <c r="I14" s="223">
        <v>0</v>
      </c>
      <c r="J14" s="223">
        <v>0</v>
      </c>
      <c r="K14" s="223">
        <v>0</v>
      </c>
      <c r="L14" s="223">
        <v>0</v>
      </c>
      <c r="M14" s="223">
        <v>0</v>
      </c>
      <c r="N14" s="223">
        <v>0</v>
      </c>
      <c r="O14" s="223">
        <f t="shared" si="0"/>
        <v>-65772565528</v>
      </c>
      <c r="P14" s="230">
        <v>-3178575115</v>
      </c>
      <c r="R14" s="223">
        <f t="shared" si="1"/>
        <v>-62593990413</v>
      </c>
      <c r="T14" s="223">
        <v>0</v>
      </c>
      <c r="U14" s="233">
        <f>-(AF14+AG14)-R14</f>
        <v>62593990413</v>
      </c>
      <c r="V14" s="223">
        <v>0</v>
      </c>
      <c r="X14" s="223">
        <v>0</v>
      </c>
      <c r="Y14" s="223">
        <v>0</v>
      </c>
      <c r="Z14" s="223">
        <v>0</v>
      </c>
      <c r="AA14" s="223">
        <v>0</v>
      </c>
      <c r="AB14" s="223">
        <v>0</v>
      </c>
      <c r="AC14" s="223">
        <v>0</v>
      </c>
      <c r="AD14" s="223">
        <v>0</v>
      </c>
      <c r="AE14" s="223">
        <v>0</v>
      </c>
      <c r="AF14" s="223">
        <v>0</v>
      </c>
      <c r="AG14" s="223">
        <v>0</v>
      </c>
      <c r="AH14" s="223">
        <v>0</v>
      </c>
      <c r="AJ14" s="223">
        <v>0</v>
      </c>
      <c r="AL14" s="223">
        <v>0</v>
      </c>
      <c r="AN14" s="223">
        <v>0</v>
      </c>
      <c r="AO14" s="223">
        <v>0</v>
      </c>
      <c r="AP14" s="223">
        <f t="shared" si="2"/>
        <v>0</v>
      </c>
    </row>
    <row r="15" spans="2:43">
      <c r="B15" s="223" t="s">
        <v>579</v>
      </c>
      <c r="C15" s="223">
        <v>0</v>
      </c>
      <c r="D15" s="223">
        <v>0</v>
      </c>
      <c r="E15" s="223">
        <v>0</v>
      </c>
      <c r="H15" s="223">
        <v>0</v>
      </c>
      <c r="I15" s="223">
        <v>0</v>
      </c>
      <c r="J15" s="223">
        <v>0</v>
      </c>
      <c r="K15" s="223">
        <v>0</v>
      </c>
      <c r="L15" s="223">
        <v>0</v>
      </c>
      <c r="M15" s="223">
        <v>0</v>
      </c>
      <c r="N15" s="223">
        <v>0</v>
      </c>
      <c r="O15" s="223">
        <f t="shared" si="0"/>
        <v>0</v>
      </c>
      <c r="P15" s="230">
        <v>0</v>
      </c>
      <c r="R15" s="223">
        <f t="shared" si="1"/>
        <v>0</v>
      </c>
      <c r="T15" s="223">
        <v>0</v>
      </c>
      <c r="V15" s="223">
        <v>0</v>
      </c>
      <c r="X15" s="223">
        <v>0</v>
      </c>
      <c r="Y15" s="223">
        <v>0</v>
      </c>
      <c r="Z15" s="223">
        <v>0</v>
      </c>
      <c r="AA15" s="223">
        <v>0</v>
      </c>
      <c r="AB15" s="223">
        <v>0</v>
      </c>
      <c r="AC15" s="223">
        <v>0</v>
      </c>
      <c r="AD15" s="223">
        <v>0</v>
      </c>
      <c r="AE15" s="223">
        <v>0</v>
      </c>
      <c r="AF15" s="223">
        <v>0</v>
      </c>
      <c r="AG15" s="223">
        <v>0</v>
      </c>
      <c r="AH15" s="223">
        <v>0</v>
      </c>
      <c r="AN15" s="223">
        <v>0</v>
      </c>
      <c r="AO15" s="223">
        <v>0</v>
      </c>
      <c r="AP15" s="223">
        <f t="shared" si="2"/>
        <v>0</v>
      </c>
    </row>
    <row r="16" spans="2:43">
      <c r="B16" s="223" t="s">
        <v>65</v>
      </c>
      <c r="C16" s="223">
        <f>-'EEFF '!F26-C17</f>
        <v>-3513571282</v>
      </c>
      <c r="D16" s="223">
        <v>0</v>
      </c>
      <c r="E16" s="223">
        <v>0</v>
      </c>
      <c r="H16" s="223">
        <v>0</v>
      </c>
      <c r="I16" s="223">
        <v>0</v>
      </c>
      <c r="J16" s="223">
        <v>0</v>
      </c>
      <c r="K16" s="223">
        <f>3106581554-K17</f>
        <v>3106581554</v>
      </c>
      <c r="L16" s="223">
        <v>0</v>
      </c>
      <c r="M16" s="223">
        <v>0</v>
      </c>
      <c r="N16" s="223">
        <v>0</v>
      </c>
      <c r="O16" s="223">
        <f t="shared" si="0"/>
        <v>-406989728</v>
      </c>
      <c r="P16" s="230">
        <f>-3587337728-P17</f>
        <v>-529997946</v>
      </c>
      <c r="R16" s="223">
        <f t="shared" si="1"/>
        <v>123008218</v>
      </c>
      <c r="T16" s="223">
        <v>0</v>
      </c>
      <c r="U16" s="223">
        <f>-R16</f>
        <v>-123008218</v>
      </c>
      <c r="V16" s="223">
        <v>0</v>
      </c>
      <c r="X16" s="223">
        <v>0</v>
      </c>
      <c r="Y16" s="223">
        <v>0</v>
      </c>
      <c r="Z16" s="223">
        <v>0</v>
      </c>
      <c r="AA16" s="223">
        <v>0</v>
      </c>
      <c r="AB16" s="223">
        <v>0</v>
      </c>
      <c r="AC16" s="223">
        <v>0</v>
      </c>
      <c r="AD16" s="223">
        <v>0</v>
      </c>
      <c r="AE16" s="223">
        <v>0</v>
      </c>
      <c r="AF16" s="223">
        <v>0</v>
      </c>
      <c r="AG16" s="223">
        <v>0</v>
      </c>
      <c r="AH16" s="223">
        <v>0</v>
      </c>
      <c r="AI16" s="223">
        <v>0</v>
      </c>
      <c r="AJ16" s="223">
        <v>0</v>
      </c>
      <c r="AL16" s="223">
        <v>0</v>
      </c>
      <c r="AN16" s="223">
        <v>0</v>
      </c>
      <c r="AO16" s="223">
        <v>0</v>
      </c>
      <c r="AP16" s="223">
        <f t="shared" si="2"/>
        <v>0</v>
      </c>
    </row>
    <row r="17" spans="2:42">
      <c r="B17" s="223" t="s">
        <v>1419</v>
      </c>
      <c r="C17" s="223">
        <v>-104506621</v>
      </c>
      <c r="K17" s="223">
        <v>0</v>
      </c>
      <c r="L17" s="223">
        <v>0</v>
      </c>
      <c r="M17" s="223">
        <v>0</v>
      </c>
      <c r="O17" s="223">
        <f t="shared" si="0"/>
        <v>-104506621</v>
      </c>
      <c r="P17" s="230">
        <v>-3057339782</v>
      </c>
      <c r="R17" s="223">
        <f t="shared" si="1"/>
        <v>2952833161</v>
      </c>
      <c r="V17" s="223">
        <f>-R17</f>
        <v>-2952833161</v>
      </c>
      <c r="Z17" s="223">
        <v>0</v>
      </c>
      <c r="AB17" s="223">
        <v>0</v>
      </c>
      <c r="AD17" s="223">
        <v>0</v>
      </c>
      <c r="AI17" s="223">
        <v>0</v>
      </c>
      <c r="AP17" s="223">
        <f t="shared" si="2"/>
        <v>0</v>
      </c>
    </row>
    <row r="18" spans="2:42">
      <c r="B18" s="223" t="s">
        <v>516</v>
      </c>
      <c r="C18" s="223">
        <f>-'EEFF '!F35</f>
        <v>-6237504</v>
      </c>
      <c r="D18" s="223">
        <v>0</v>
      </c>
      <c r="E18" s="223">
        <v>0</v>
      </c>
      <c r="H18" s="223">
        <v>0</v>
      </c>
      <c r="I18" s="223">
        <v>0</v>
      </c>
      <c r="J18" s="223">
        <v>0</v>
      </c>
      <c r="K18" s="223">
        <v>0</v>
      </c>
      <c r="L18" s="223">
        <v>0</v>
      </c>
      <c r="M18" s="223">
        <v>0</v>
      </c>
      <c r="N18" s="223">
        <v>0</v>
      </c>
      <c r="O18" s="223">
        <f t="shared" si="0"/>
        <v>-6237504</v>
      </c>
      <c r="P18" s="230">
        <v>0</v>
      </c>
      <c r="R18" s="223">
        <f t="shared" si="1"/>
        <v>-6237504</v>
      </c>
      <c r="T18" s="223">
        <v>0</v>
      </c>
      <c r="U18" s="223">
        <v>0</v>
      </c>
      <c r="V18" s="223">
        <v>0</v>
      </c>
      <c r="X18" s="223">
        <v>0</v>
      </c>
      <c r="Y18" s="223">
        <v>0</v>
      </c>
      <c r="Z18" s="223">
        <f>-R18</f>
        <v>6237504</v>
      </c>
      <c r="AA18" s="223">
        <v>0</v>
      </c>
      <c r="AB18" s="223">
        <v>0</v>
      </c>
      <c r="AC18" s="223">
        <v>0</v>
      </c>
      <c r="AD18" s="223">
        <v>0</v>
      </c>
      <c r="AE18" s="223">
        <v>0</v>
      </c>
      <c r="AF18" s="223">
        <v>0</v>
      </c>
      <c r="AG18" s="223">
        <v>0</v>
      </c>
      <c r="AH18" s="223">
        <v>0</v>
      </c>
      <c r="AI18" s="223">
        <v>0</v>
      </c>
      <c r="AJ18" s="223">
        <v>0</v>
      </c>
      <c r="AL18" s="223">
        <v>0</v>
      </c>
      <c r="AN18" s="223">
        <v>0</v>
      </c>
      <c r="AO18" s="223">
        <v>0</v>
      </c>
      <c r="AP18" s="223">
        <f t="shared" si="2"/>
        <v>0</v>
      </c>
    </row>
    <row r="19" spans="2:42">
      <c r="B19" s="223" t="s">
        <v>517</v>
      </c>
      <c r="C19" s="223">
        <f>-PN!$E$36</f>
        <v>-4724000000</v>
      </c>
      <c r="D19" s="223">
        <v>0</v>
      </c>
      <c r="E19" s="223">
        <f>-E21</f>
        <v>0</v>
      </c>
      <c r="G19" s="223">
        <f>-G24</f>
        <v>0</v>
      </c>
      <c r="H19" s="223">
        <v>0</v>
      </c>
      <c r="I19" s="223">
        <v>0</v>
      </c>
      <c r="J19" s="223">
        <v>0</v>
      </c>
      <c r="K19" s="223">
        <v>0</v>
      </c>
      <c r="L19" s="223">
        <v>0</v>
      </c>
      <c r="M19" s="223">
        <v>0</v>
      </c>
      <c r="N19" s="223">
        <v>0</v>
      </c>
      <c r="O19" s="223">
        <f t="shared" si="0"/>
        <v>-4724000000</v>
      </c>
      <c r="P19" s="230">
        <v>-22649000000</v>
      </c>
      <c r="R19" s="242">
        <f t="shared" si="1"/>
        <v>17925000000</v>
      </c>
      <c r="T19" s="223">
        <v>0</v>
      </c>
      <c r="U19" s="223">
        <v>0</v>
      </c>
      <c r="V19" s="223">
        <v>0</v>
      </c>
      <c r="X19" s="223">
        <v>0</v>
      </c>
      <c r="Y19" s="223">
        <v>0</v>
      </c>
      <c r="Z19" s="223">
        <v>0</v>
      </c>
      <c r="AA19" s="223">
        <v>0</v>
      </c>
      <c r="AB19" s="223">
        <v>0</v>
      </c>
      <c r="AC19" s="223">
        <v>0</v>
      </c>
      <c r="AD19" s="223">
        <v>0</v>
      </c>
      <c r="AE19" s="223">
        <v>0</v>
      </c>
      <c r="AF19" s="223">
        <v>0</v>
      </c>
      <c r="AG19" s="223">
        <v>0</v>
      </c>
      <c r="AH19" s="223">
        <v>0</v>
      </c>
      <c r="AI19" s="223">
        <v>0</v>
      </c>
      <c r="AJ19" s="223">
        <v>0</v>
      </c>
      <c r="AL19" s="233">
        <f>-+PN!D28</f>
        <v>0</v>
      </c>
      <c r="AM19" s="233">
        <v>0</v>
      </c>
      <c r="AN19" s="223">
        <v>0</v>
      </c>
      <c r="AO19" s="223">
        <v>0</v>
      </c>
      <c r="AP19" s="223">
        <f t="shared" si="2"/>
        <v>-17925000000</v>
      </c>
    </row>
    <row r="20" spans="2:42">
      <c r="B20" s="223" t="s">
        <v>472</v>
      </c>
      <c r="C20" s="223">
        <f>-PN!$D$36</f>
        <v>-57500</v>
      </c>
      <c r="D20" s="223">
        <v>0</v>
      </c>
      <c r="E20" s="223">
        <v>0</v>
      </c>
      <c r="H20" s="223">
        <v>0</v>
      </c>
      <c r="I20" s="223">
        <v>0</v>
      </c>
      <c r="J20" s="223">
        <v>0</v>
      </c>
      <c r="K20" s="223">
        <v>0</v>
      </c>
      <c r="L20" s="223">
        <v>0</v>
      </c>
      <c r="M20" s="223">
        <v>0</v>
      </c>
      <c r="N20" s="223">
        <v>0</v>
      </c>
      <c r="O20" s="223">
        <f t="shared" si="0"/>
        <v>-57500</v>
      </c>
      <c r="P20" s="230">
        <v>-57500</v>
      </c>
      <c r="R20" s="223">
        <f t="shared" si="1"/>
        <v>0</v>
      </c>
      <c r="T20" s="223">
        <v>0</v>
      </c>
      <c r="U20" s="223">
        <v>0</v>
      </c>
      <c r="V20" s="223">
        <v>0</v>
      </c>
      <c r="X20" s="223">
        <v>0</v>
      </c>
      <c r="Y20" s="223">
        <v>0</v>
      </c>
      <c r="Z20" s="223">
        <v>0</v>
      </c>
      <c r="AA20" s="223">
        <v>0</v>
      </c>
      <c r="AB20" s="223">
        <v>0</v>
      </c>
      <c r="AC20" s="223">
        <v>0</v>
      </c>
      <c r="AD20" s="223">
        <v>0</v>
      </c>
      <c r="AE20" s="223">
        <v>0</v>
      </c>
      <c r="AF20" s="223">
        <v>0</v>
      </c>
      <c r="AG20" s="223">
        <v>0</v>
      </c>
      <c r="AH20" s="223">
        <v>0</v>
      </c>
      <c r="AI20" s="223">
        <v>0</v>
      </c>
      <c r="AJ20" s="223">
        <v>0</v>
      </c>
      <c r="AL20" s="233">
        <f>-R20</f>
        <v>0</v>
      </c>
      <c r="AN20" s="223">
        <v>0</v>
      </c>
      <c r="AO20" s="223">
        <v>0</v>
      </c>
      <c r="AP20" s="223">
        <f t="shared" si="2"/>
        <v>0</v>
      </c>
    </row>
    <row r="21" spans="2:42">
      <c r="B21" s="223" t="s">
        <v>473</v>
      </c>
      <c r="C21" s="223">
        <f>-PN!$H$36</f>
        <v>-30582078</v>
      </c>
      <c r="D21" s="223">
        <v>0</v>
      </c>
      <c r="E21" s="223">
        <f>+PN!H31</f>
        <v>0</v>
      </c>
      <c r="F21" s="223">
        <f>+PN!H30</f>
        <v>0</v>
      </c>
      <c r="H21" s="223">
        <v>0</v>
      </c>
      <c r="I21" s="223">
        <v>0</v>
      </c>
      <c r="J21" s="223">
        <v>0</v>
      </c>
      <c r="K21" s="223">
        <v>0</v>
      </c>
      <c r="L21" s="223">
        <v>0</v>
      </c>
      <c r="M21" s="223">
        <v>0</v>
      </c>
      <c r="N21" s="223">
        <v>0</v>
      </c>
      <c r="O21" s="223">
        <f t="shared" si="0"/>
        <v>-30582078</v>
      </c>
      <c r="P21" s="230">
        <v>-164404975</v>
      </c>
      <c r="R21" s="223">
        <f t="shared" si="1"/>
        <v>133822897</v>
      </c>
      <c r="T21" s="223">
        <v>0</v>
      </c>
      <c r="U21" s="223">
        <v>0</v>
      </c>
      <c r="V21" s="223">
        <v>0</v>
      </c>
      <c r="X21" s="223">
        <v>0</v>
      </c>
      <c r="Y21" s="223">
        <v>0</v>
      </c>
      <c r="Z21" s="223">
        <v>0</v>
      </c>
      <c r="AA21" s="223">
        <v>0</v>
      </c>
      <c r="AB21" s="223">
        <v>0</v>
      </c>
      <c r="AC21" s="223">
        <v>0</v>
      </c>
      <c r="AD21" s="223">
        <v>0</v>
      </c>
      <c r="AE21" s="223">
        <v>0</v>
      </c>
      <c r="AF21" s="223">
        <v>0</v>
      </c>
      <c r="AG21" s="223">
        <v>0</v>
      </c>
      <c r="AH21" s="223">
        <v>0</v>
      </c>
      <c r="AI21" s="223">
        <v>0</v>
      </c>
      <c r="AJ21" s="223">
        <v>0</v>
      </c>
      <c r="AL21" s="223">
        <v>0</v>
      </c>
      <c r="AN21" s="223">
        <v>0</v>
      </c>
      <c r="AO21" s="223">
        <v>0</v>
      </c>
      <c r="AP21" s="223">
        <f t="shared" si="2"/>
        <v>-133822897</v>
      </c>
    </row>
    <row r="22" spans="2:42">
      <c r="B22" s="223" t="s">
        <v>474</v>
      </c>
      <c r="C22" s="223">
        <f>-PN!$J$36</f>
        <v>-766556784</v>
      </c>
      <c r="D22" s="223">
        <v>0</v>
      </c>
      <c r="E22" s="223">
        <v>0</v>
      </c>
      <c r="H22" s="223">
        <f>-H11</f>
        <v>49000000</v>
      </c>
      <c r="I22" s="223">
        <v>0</v>
      </c>
      <c r="J22" s="223">
        <v>0</v>
      </c>
      <c r="K22" s="223">
        <v>0</v>
      </c>
      <c r="L22" s="223">
        <v>0</v>
      </c>
      <c r="M22" s="223">
        <v>0</v>
      </c>
      <c r="N22" s="223">
        <v>0</v>
      </c>
      <c r="O22" s="223">
        <f t="shared" si="0"/>
        <v>-717556784</v>
      </c>
      <c r="P22" s="230">
        <v>-180500583</v>
      </c>
      <c r="R22" s="223">
        <f t="shared" si="1"/>
        <v>-537056201</v>
      </c>
      <c r="T22" s="223">
        <v>0</v>
      </c>
      <c r="U22" s="223">
        <v>0</v>
      </c>
      <c r="V22" s="223">
        <v>0</v>
      </c>
      <c r="X22" s="223">
        <v>0</v>
      </c>
      <c r="Y22" s="223">
        <v>0</v>
      </c>
      <c r="Z22" s="223">
        <v>0</v>
      </c>
      <c r="AA22" s="223">
        <v>0</v>
      </c>
      <c r="AB22" s="223">
        <v>0</v>
      </c>
      <c r="AC22" s="223">
        <v>0</v>
      </c>
      <c r="AD22" s="223">
        <v>0</v>
      </c>
      <c r="AE22" s="223">
        <v>0</v>
      </c>
      <c r="AF22" s="223">
        <v>0</v>
      </c>
      <c r="AG22" s="223">
        <v>0</v>
      </c>
      <c r="AH22" s="223">
        <v>0</v>
      </c>
      <c r="AI22" s="223">
        <v>0</v>
      </c>
      <c r="AJ22" s="223">
        <v>0</v>
      </c>
      <c r="AL22" s="223">
        <v>0</v>
      </c>
      <c r="AN22" s="223">
        <v>0</v>
      </c>
      <c r="AO22" s="223">
        <v>0</v>
      </c>
      <c r="AP22" s="223">
        <f t="shared" si="2"/>
        <v>537056201</v>
      </c>
    </row>
    <row r="23" spans="2:42">
      <c r="B23" s="223" t="s">
        <v>1402</v>
      </c>
      <c r="C23" s="223">
        <f>-+PN!I36</f>
        <v>-440819138</v>
      </c>
      <c r="D23" s="223">
        <v>0</v>
      </c>
      <c r="E23" s="223">
        <v>0</v>
      </c>
      <c r="H23" s="223">
        <v>0</v>
      </c>
      <c r="I23" s="223">
        <v>0</v>
      </c>
      <c r="J23" s="223">
        <v>0</v>
      </c>
      <c r="K23" s="223">
        <v>0</v>
      </c>
      <c r="L23" s="223">
        <v>0</v>
      </c>
      <c r="M23" s="223">
        <v>0</v>
      </c>
      <c r="N23" s="223">
        <v>0</v>
      </c>
      <c r="O23" s="223">
        <f t="shared" si="0"/>
        <v>-440819138</v>
      </c>
      <c r="R23" s="223">
        <f t="shared" si="1"/>
        <v>-440819138</v>
      </c>
      <c r="AL23" s="223">
        <f>-PN!D29</f>
        <v>0</v>
      </c>
      <c r="AP23" s="223">
        <f t="shared" si="2"/>
        <v>440819138</v>
      </c>
    </row>
    <row r="24" spans="2:42">
      <c r="B24" s="223" t="s">
        <v>1411</v>
      </c>
      <c r="C24" s="223">
        <f>-PN!K36</f>
        <v>-1645009302</v>
      </c>
      <c r="D24" s="223">
        <v>0</v>
      </c>
      <c r="E24" s="223">
        <v>0</v>
      </c>
      <c r="G24" s="223">
        <f>+PN!K32</f>
        <v>0</v>
      </c>
      <c r="H24" s="223">
        <v>0</v>
      </c>
      <c r="I24" s="223">
        <v>0</v>
      </c>
      <c r="J24" s="223">
        <v>0</v>
      </c>
      <c r="K24" s="223">
        <v>0</v>
      </c>
      <c r="L24" s="223">
        <v>0</v>
      </c>
      <c r="M24" s="223">
        <v>0</v>
      </c>
      <c r="N24" s="223">
        <v>0</v>
      </c>
      <c r="O24" s="223">
        <f t="shared" si="0"/>
        <v>-1645009302</v>
      </c>
      <c r="P24" s="230">
        <f>19977654821.7759</f>
        <v>19977654821.775902</v>
      </c>
      <c r="R24" s="223">
        <f t="shared" si="1"/>
        <v>-21622664123.775902</v>
      </c>
      <c r="T24" s="223">
        <v>0</v>
      </c>
      <c r="U24" s="223">
        <v>0</v>
      </c>
      <c r="V24" s="223">
        <v>0</v>
      </c>
      <c r="X24" s="223">
        <v>0</v>
      </c>
      <c r="Y24" s="223">
        <v>0</v>
      </c>
      <c r="Z24" s="223">
        <v>0</v>
      </c>
      <c r="AA24" s="223">
        <v>0</v>
      </c>
      <c r="AB24" s="223">
        <v>0</v>
      </c>
      <c r="AC24" s="223">
        <v>0</v>
      </c>
      <c r="AD24" s="223">
        <v>0</v>
      </c>
      <c r="AE24" s="223">
        <v>0</v>
      </c>
      <c r="AF24" s="223">
        <v>0</v>
      </c>
      <c r="AG24" s="223">
        <v>0</v>
      </c>
      <c r="AH24" s="223">
        <v>0</v>
      </c>
      <c r="AI24" s="223">
        <v>0</v>
      </c>
      <c r="AJ24" s="223">
        <v>0</v>
      </c>
      <c r="AL24" s="223">
        <v>0</v>
      </c>
      <c r="AN24" s="223">
        <v>0</v>
      </c>
      <c r="AO24" s="223">
        <v>0</v>
      </c>
      <c r="AP24" s="223">
        <f t="shared" si="2"/>
        <v>21622664123.775902</v>
      </c>
    </row>
    <row r="25" spans="2:42">
      <c r="B25" s="223" t="s">
        <v>1412</v>
      </c>
      <c r="C25" s="223">
        <f>-PN!L36</f>
        <v>-4762698476</v>
      </c>
      <c r="D25" s="223">
        <f>-C25</f>
        <v>4762698476</v>
      </c>
      <c r="E25" s="223">
        <v>0</v>
      </c>
      <c r="H25" s="223">
        <v>0</v>
      </c>
      <c r="I25" s="223">
        <v>0</v>
      </c>
      <c r="J25" s="223">
        <v>0</v>
      </c>
      <c r="K25" s="223">
        <v>0</v>
      </c>
      <c r="L25" s="223">
        <v>0</v>
      </c>
      <c r="M25" s="223">
        <v>0</v>
      </c>
      <c r="N25" s="223">
        <v>0</v>
      </c>
      <c r="P25" s="230"/>
      <c r="R25" s="223">
        <f t="shared" si="1"/>
        <v>0</v>
      </c>
      <c r="AP25" s="223">
        <f t="shared" si="2"/>
        <v>0</v>
      </c>
    </row>
    <row r="26" spans="2:42">
      <c r="B26" s="223" t="s">
        <v>518</v>
      </c>
      <c r="C26" s="223">
        <f>-+EERR!C13</f>
        <v>-28345221469</v>
      </c>
      <c r="D26" s="223">
        <v>0</v>
      </c>
      <c r="E26" s="223">
        <v>0</v>
      </c>
      <c r="H26" s="223">
        <v>0</v>
      </c>
      <c r="I26" s="223">
        <v>0</v>
      </c>
      <c r="J26" s="223">
        <v>0</v>
      </c>
      <c r="K26" s="223">
        <v>0</v>
      </c>
      <c r="L26" s="223">
        <v>0</v>
      </c>
      <c r="M26" s="223">
        <v>0</v>
      </c>
      <c r="N26" s="223">
        <v>0</v>
      </c>
      <c r="O26" s="223">
        <f t="shared" ref="O26:O34" si="3">+SUM(C26:N26)</f>
        <v>-28345221469</v>
      </c>
      <c r="P26" s="230"/>
      <c r="R26" s="223">
        <f t="shared" si="1"/>
        <v>-28345221469</v>
      </c>
      <c r="T26" s="223">
        <f>-R26</f>
        <v>28345221469</v>
      </c>
      <c r="U26" s="223">
        <v>0</v>
      </c>
      <c r="V26" s="223">
        <v>0</v>
      </c>
      <c r="X26" s="223">
        <v>0</v>
      </c>
      <c r="Y26" s="223">
        <v>0</v>
      </c>
      <c r="Z26" s="223">
        <v>0</v>
      </c>
      <c r="AA26" s="223">
        <v>0</v>
      </c>
      <c r="AB26" s="223">
        <v>0</v>
      </c>
      <c r="AC26" s="223">
        <v>0</v>
      </c>
      <c r="AD26" s="223">
        <v>0</v>
      </c>
      <c r="AE26" s="223">
        <v>0</v>
      </c>
      <c r="AF26" s="223">
        <v>0</v>
      </c>
      <c r="AG26" s="223">
        <v>0</v>
      </c>
      <c r="AH26" s="223">
        <v>0</v>
      </c>
      <c r="AI26" s="223">
        <v>0</v>
      </c>
      <c r="AJ26" s="223">
        <v>0</v>
      </c>
      <c r="AL26" s="223">
        <v>0</v>
      </c>
      <c r="AN26" s="223">
        <v>0</v>
      </c>
      <c r="AO26" s="223">
        <v>0</v>
      </c>
      <c r="AP26" s="223">
        <f t="shared" si="2"/>
        <v>0</v>
      </c>
    </row>
    <row r="27" spans="2:42">
      <c r="B27" s="223" t="s">
        <v>519</v>
      </c>
      <c r="C27" s="223">
        <f>-+EERR!C31</f>
        <v>4725717794</v>
      </c>
      <c r="D27" s="223">
        <v>0</v>
      </c>
      <c r="E27" s="223">
        <v>0</v>
      </c>
      <c r="H27" s="223">
        <v>0</v>
      </c>
      <c r="I27" s="223">
        <v>0</v>
      </c>
      <c r="J27" s="223">
        <v>0</v>
      </c>
      <c r="K27" s="223">
        <v>0</v>
      </c>
      <c r="L27" s="223">
        <v>0</v>
      </c>
      <c r="M27" s="223">
        <v>0</v>
      </c>
      <c r="N27" s="223">
        <v>0</v>
      </c>
      <c r="O27" s="223">
        <f t="shared" si="3"/>
        <v>4725717794</v>
      </c>
      <c r="P27" s="230"/>
      <c r="R27" s="223">
        <f t="shared" si="1"/>
        <v>4725717794</v>
      </c>
      <c r="T27" s="223">
        <v>0</v>
      </c>
      <c r="U27" s="223">
        <f>-R27</f>
        <v>-4725717794</v>
      </c>
      <c r="V27" s="223">
        <v>0</v>
      </c>
      <c r="X27" s="223">
        <v>0</v>
      </c>
      <c r="Y27" s="223">
        <v>0</v>
      </c>
      <c r="Z27" s="223">
        <v>0</v>
      </c>
      <c r="AA27" s="223">
        <v>0</v>
      </c>
      <c r="AB27" s="223">
        <v>0</v>
      </c>
      <c r="AC27" s="223">
        <v>0</v>
      </c>
      <c r="AD27" s="223">
        <v>0</v>
      </c>
      <c r="AE27" s="223">
        <v>0</v>
      </c>
      <c r="AF27" s="223">
        <v>0</v>
      </c>
      <c r="AG27" s="223">
        <v>0</v>
      </c>
      <c r="AH27" s="223">
        <v>0</v>
      </c>
      <c r="AI27" s="223">
        <v>0</v>
      </c>
      <c r="AJ27" s="223">
        <v>0</v>
      </c>
      <c r="AL27" s="223">
        <v>0</v>
      </c>
      <c r="AN27" s="223">
        <v>0</v>
      </c>
      <c r="AO27" s="223">
        <v>0</v>
      </c>
      <c r="AP27" s="223">
        <f t="shared" si="2"/>
        <v>0</v>
      </c>
    </row>
    <row r="28" spans="2:42">
      <c r="B28" s="223" t="s">
        <v>520</v>
      </c>
      <c r="C28" s="223">
        <f>-+EERR!C38</f>
        <v>1214287754</v>
      </c>
      <c r="D28" s="223">
        <v>0</v>
      </c>
      <c r="E28" s="223">
        <v>0</v>
      </c>
      <c r="H28" s="223">
        <v>0</v>
      </c>
      <c r="I28" s="223">
        <v>0</v>
      </c>
      <c r="J28" s="223">
        <v>0</v>
      </c>
      <c r="K28" s="223">
        <v>0</v>
      </c>
      <c r="L28" s="223">
        <v>0</v>
      </c>
      <c r="M28" s="223">
        <v>0</v>
      </c>
      <c r="N28" s="223">
        <v>0</v>
      </c>
      <c r="O28" s="223">
        <f t="shared" si="3"/>
        <v>1214287754</v>
      </c>
      <c r="P28" s="230"/>
      <c r="R28" s="223">
        <f t="shared" si="1"/>
        <v>1214287754</v>
      </c>
      <c r="T28" s="223">
        <v>0</v>
      </c>
      <c r="U28" s="233">
        <f>-R28</f>
        <v>-1214287754</v>
      </c>
      <c r="V28" s="223">
        <v>0</v>
      </c>
      <c r="X28" s="223">
        <v>0</v>
      </c>
      <c r="Y28" s="223">
        <v>0</v>
      </c>
      <c r="Z28" s="223">
        <v>0</v>
      </c>
      <c r="AA28" s="223">
        <v>0</v>
      </c>
      <c r="AB28" s="223">
        <v>0</v>
      </c>
      <c r="AC28" s="223">
        <v>0</v>
      </c>
      <c r="AD28" s="223">
        <v>0</v>
      </c>
      <c r="AE28" s="223">
        <v>0</v>
      </c>
      <c r="AF28" s="223">
        <v>0</v>
      </c>
      <c r="AG28" s="223">
        <v>0</v>
      </c>
      <c r="AH28" s="223">
        <v>0</v>
      </c>
      <c r="AI28" s="223">
        <v>0</v>
      </c>
      <c r="AJ28" s="223">
        <v>0</v>
      </c>
      <c r="AL28" s="223">
        <v>0</v>
      </c>
      <c r="AN28" s="223">
        <v>0</v>
      </c>
      <c r="AO28" s="223">
        <v>0</v>
      </c>
      <c r="AP28" s="223">
        <f t="shared" si="2"/>
        <v>0</v>
      </c>
    </row>
    <row r="29" spans="2:42">
      <c r="B29" s="223" t="s">
        <v>521</v>
      </c>
      <c r="C29" s="223">
        <f>-+EERR!C43</f>
        <v>19183356858</v>
      </c>
      <c r="D29" s="223">
        <v>0</v>
      </c>
      <c r="E29" s="223">
        <v>0</v>
      </c>
      <c r="H29" s="223">
        <v>0</v>
      </c>
      <c r="I29" s="223" t="e">
        <f>-I12</f>
        <v>#REF!</v>
      </c>
      <c r="J29" s="223">
        <f>-J13</f>
        <v>-22225887</v>
      </c>
      <c r="K29" s="223">
        <f>-K17-K16</f>
        <v>-3106581554</v>
      </c>
      <c r="L29" s="223">
        <v>0</v>
      </c>
      <c r="M29" s="223">
        <v>0</v>
      </c>
      <c r="N29" s="223">
        <v>0</v>
      </c>
      <c r="O29" s="223" t="e">
        <f t="shared" si="3"/>
        <v>#REF!</v>
      </c>
      <c r="P29" s="230"/>
      <c r="R29" s="223" t="e">
        <f t="shared" si="1"/>
        <v>#REF!</v>
      </c>
      <c r="T29" s="223">
        <v>0</v>
      </c>
      <c r="U29" s="223" t="e">
        <f>-R29-(V29+AK29)</f>
        <v>#REF!</v>
      </c>
      <c r="V29" s="223" t="e">
        <f>-V44</f>
        <v>#REF!</v>
      </c>
      <c r="X29" s="223">
        <v>0</v>
      </c>
      <c r="Y29" s="223">
        <v>0</v>
      </c>
      <c r="Z29" s="223">
        <v>0</v>
      </c>
      <c r="AA29" s="223">
        <v>0</v>
      </c>
      <c r="AB29" s="223">
        <v>0</v>
      </c>
      <c r="AC29" s="223">
        <v>0</v>
      </c>
      <c r="AD29" s="223">
        <v>0</v>
      </c>
      <c r="AE29" s="223">
        <v>0</v>
      </c>
      <c r="AF29" s="223">
        <v>0</v>
      </c>
      <c r="AG29" s="223">
        <v>0</v>
      </c>
      <c r="AH29" s="223">
        <v>0</v>
      </c>
      <c r="AI29" s="223">
        <v>0</v>
      </c>
      <c r="AJ29" s="223">
        <v>0</v>
      </c>
      <c r="AL29" s="223">
        <v>0</v>
      </c>
      <c r="AN29" s="223">
        <v>0</v>
      </c>
      <c r="AO29" s="223">
        <v>0</v>
      </c>
      <c r="AP29" s="223" t="e">
        <f t="shared" si="2"/>
        <v>#REF!</v>
      </c>
    </row>
    <row r="30" spans="2:42">
      <c r="B30" s="223" t="s">
        <v>574</v>
      </c>
      <c r="C30" s="223">
        <f>+-EERR!C61</f>
        <v>-2242018783</v>
      </c>
      <c r="D30" s="223">
        <v>0</v>
      </c>
      <c r="E30" s="223">
        <v>0</v>
      </c>
      <c r="H30" s="223">
        <v>0</v>
      </c>
      <c r="I30" s="223">
        <v>0</v>
      </c>
      <c r="J30" s="223">
        <v>0</v>
      </c>
      <c r="K30" s="223">
        <v>0</v>
      </c>
      <c r="L30" s="223">
        <v>0</v>
      </c>
      <c r="M30" s="223">
        <v>0</v>
      </c>
      <c r="N30" s="223">
        <v>0</v>
      </c>
      <c r="O30" s="223">
        <f t="shared" si="3"/>
        <v>-2242018783</v>
      </c>
      <c r="P30" s="230"/>
      <c r="R30" s="223">
        <f t="shared" si="1"/>
        <v>-2242018783</v>
      </c>
      <c r="U30" s="223">
        <f>-R30-AC30</f>
        <v>2242018783</v>
      </c>
      <c r="Y30" s="223">
        <v>0</v>
      </c>
      <c r="Z30" s="223">
        <v>0</v>
      </c>
      <c r="AA30" s="223">
        <v>0</v>
      </c>
      <c r="AB30" s="223">
        <v>0</v>
      </c>
      <c r="AC30" s="223">
        <v>0</v>
      </c>
      <c r="AD30" s="223">
        <v>0</v>
      </c>
      <c r="AE30" s="223">
        <v>0</v>
      </c>
      <c r="AF30" s="223">
        <v>0</v>
      </c>
      <c r="AG30" s="223">
        <v>0</v>
      </c>
      <c r="AH30" s="223">
        <v>0</v>
      </c>
      <c r="AN30" s="223">
        <v>0</v>
      </c>
      <c r="AO30" s="223">
        <v>0</v>
      </c>
      <c r="AP30" s="223">
        <f t="shared" si="2"/>
        <v>0</v>
      </c>
    </row>
    <row r="31" spans="2:42">
      <c r="B31" s="223" t="s">
        <v>522</v>
      </c>
      <c r="C31" s="223">
        <f>-+EERR!C65</f>
        <v>284490116</v>
      </c>
      <c r="D31" s="223">
        <v>0</v>
      </c>
      <c r="E31" s="223">
        <v>0</v>
      </c>
      <c r="G31" s="223">
        <f>(EERR!C68+EERR!C71)</f>
        <v>-278050246</v>
      </c>
      <c r="H31" s="223">
        <v>0</v>
      </c>
      <c r="I31" s="223">
        <v>0</v>
      </c>
      <c r="J31" s="223">
        <v>0</v>
      </c>
      <c r="K31" s="223">
        <v>0</v>
      </c>
      <c r="L31" s="223">
        <v>0</v>
      </c>
      <c r="M31" s="223">
        <v>0</v>
      </c>
      <c r="N31" s="223">
        <v>0</v>
      </c>
      <c r="O31" s="223">
        <f t="shared" si="3"/>
        <v>6439870</v>
      </c>
      <c r="P31" s="230"/>
      <c r="R31" s="223">
        <f t="shared" si="1"/>
        <v>6439870</v>
      </c>
      <c r="T31" s="223">
        <v>0</v>
      </c>
      <c r="U31" s="223">
        <v>0</v>
      </c>
      <c r="V31" s="223">
        <v>0</v>
      </c>
      <c r="X31" s="223">
        <v>0</v>
      </c>
      <c r="Y31" s="223">
        <v>0</v>
      </c>
      <c r="Z31" s="223">
        <v>0</v>
      </c>
      <c r="AA31" s="223">
        <v>0</v>
      </c>
      <c r="AB31" s="223">
        <v>0</v>
      </c>
      <c r="AC31" s="223">
        <v>0</v>
      </c>
      <c r="AD31" s="223">
        <v>0</v>
      </c>
      <c r="AE31" s="223">
        <v>0</v>
      </c>
      <c r="AF31" s="223">
        <v>0</v>
      </c>
      <c r="AG31" s="223">
        <v>0</v>
      </c>
      <c r="AH31" s="223">
        <v>0</v>
      </c>
      <c r="AI31" s="223">
        <v>0</v>
      </c>
      <c r="AJ31" s="223">
        <f>EERR!$C$70</f>
        <v>-63412451</v>
      </c>
      <c r="AK31" s="223">
        <f>+EERR!$C$67</f>
        <v>56972581</v>
      </c>
      <c r="AL31" s="223">
        <v>0</v>
      </c>
      <c r="AN31" s="223">
        <v>0</v>
      </c>
      <c r="AO31" s="223">
        <v>0</v>
      </c>
      <c r="AP31" s="223">
        <f t="shared" si="2"/>
        <v>0</v>
      </c>
    </row>
    <row r="32" spans="2:42">
      <c r="B32" s="223" t="s">
        <v>619</v>
      </c>
      <c r="C32" s="223">
        <v>0</v>
      </c>
      <c r="D32" s="223">
        <v>0</v>
      </c>
      <c r="E32" s="223">
        <v>0</v>
      </c>
      <c r="H32" s="223">
        <v>0</v>
      </c>
      <c r="I32" s="223">
        <v>0</v>
      </c>
      <c r="J32" s="223">
        <v>0</v>
      </c>
      <c r="K32" s="223">
        <v>0</v>
      </c>
      <c r="L32" s="223">
        <v>0</v>
      </c>
      <c r="M32" s="223">
        <v>0</v>
      </c>
      <c r="N32" s="223">
        <v>0</v>
      </c>
      <c r="O32" s="223">
        <f t="shared" si="3"/>
        <v>0</v>
      </c>
      <c r="P32" s="230"/>
      <c r="R32" s="223">
        <f t="shared" si="1"/>
        <v>0</v>
      </c>
      <c r="Y32" s="223">
        <v>0</v>
      </c>
      <c r="Z32" s="223">
        <v>0</v>
      </c>
      <c r="AA32" s="223">
        <v>0</v>
      </c>
      <c r="AB32" s="223">
        <v>0</v>
      </c>
      <c r="AC32" s="223">
        <v>0</v>
      </c>
      <c r="AD32" s="223">
        <v>0</v>
      </c>
      <c r="AE32" s="223">
        <v>0</v>
      </c>
      <c r="AF32" s="223">
        <v>0</v>
      </c>
      <c r="AG32" s="223">
        <v>0</v>
      </c>
      <c r="AH32" s="223">
        <v>0</v>
      </c>
      <c r="AN32" s="223">
        <v>0</v>
      </c>
      <c r="AO32" s="223">
        <v>0</v>
      </c>
      <c r="AP32" s="223">
        <f t="shared" si="2"/>
        <v>0</v>
      </c>
    </row>
    <row r="33" spans="2:42">
      <c r="B33" s="223" t="s">
        <v>523</v>
      </c>
      <c r="C33" s="223">
        <f>-+EERR!C75</f>
        <v>416689254</v>
      </c>
      <c r="D33" s="223">
        <v>0</v>
      </c>
      <c r="E33" s="223">
        <v>0</v>
      </c>
      <c r="H33" s="223">
        <v>0</v>
      </c>
      <c r="I33" s="223">
        <v>0</v>
      </c>
      <c r="J33" s="223">
        <v>0</v>
      </c>
      <c r="K33" s="223">
        <v>0</v>
      </c>
      <c r="L33" s="223">
        <v>0</v>
      </c>
      <c r="M33" s="223">
        <v>0</v>
      </c>
      <c r="N33" s="223">
        <v>0</v>
      </c>
      <c r="O33" s="223">
        <f t="shared" si="3"/>
        <v>416689254</v>
      </c>
      <c r="P33" s="230"/>
      <c r="R33" s="223">
        <f t="shared" si="1"/>
        <v>416689254</v>
      </c>
      <c r="U33" s="223">
        <f>-R33</f>
        <v>-416689254</v>
      </c>
      <c r="Y33" s="223">
        <v>0</v>
      </c>
      <c r="Z33" s="223">
        <v>0</v>
      </c>
      <c r="AA33" s="223">
        <v>0</v>
      </c>
      <c r="AB33" s="223">
        <v>0</v>
      </c>
      <c r="AC33" s="223">
        <v>0</v>
      </c>
      <c r="AD33" s="223">
        <v>0</v>
      </c>
      <c r="AE33" s="223">
        <v>0</v>
      </c>
      <c r="AF33" s="223">
        <v>0</v>
      </c>
      <c r="AG33" s="223">
        <v>0</v>
      </c>
      <c r="AH33" s="223">
        <v>0</v>
      </c>
      <c r="AN33" s="223">
        <v>0</v>
      </c>
      <c r="AO33" s="223">
        <v>0</v>
      </c>
      <c r="AP33" s="223">
        <f t="shared" si="2"/>
        <v>0</v>
      </c>
    </row>
    <row r="34" spans="2:42" ht="13.8" thickBot="1">
      <c r="B34" s="223" t="s">
        <v>524</v>
      </c>
      <c r="C34" s="223">
        <f>+EERR!C77</f>
        <v>4762698476</v>
      </c>
      <c r="D34" s="223">
        <f>-C34</f>
        <v>-4762698476</v>
      </c>
      <c r="E34" s="223">
        <v>0</v>
      </c>
      <c r="H34" s="223">
        <v>0</v>
      </c>
      <c r="I34" s="223">
        <v>0</v>
      </c>
      <c r="J34" s="223">
        <v>0</v>
      </c>
      <c r="K34" s="223">
        <v>0</v>
      </c>
      <c r="L34" s="223">
        <v>0</v>
      </c>
      <c r="M34" s="223">
        <v>0</v>
      </c>
      <c r="N34" s="223">
        <v>0</v>
      </c>
      <c r="O34" s="223">
        <f t="shared" si="3"/>
        <v>0</v>
      </c>
      <c r="P34" s="230"/>
      <c r="R34" s="223">
        <f t="shared" si="1"/>
        <v>0</v>
      </c>
      <c r="T34" s="223">
        <v>0</v>
      </c>
      <c r="U34" s="223">
        <v>0</v>
      </c>
      <c r="V34" s="223">
        <v>0</v>
      </c>
      <c r="X34" s="223">
        <v>0</v>
      </c>
      <c r="Y34" s="223">
        <v>0</v>
      </c>
      <c r="Z34" s="223">
        <v>0</v>
      </c>
      <c r="AA34" s="223">
        <v>0</v>
      </c>
      <c r="AB34" s="223">
        <v>0</v>
      </c>
      <c r="AC34" s="223">
        <v>0</v>
      </c>
      <c r="AD34" s="223">
        <v>0</v>
      </c>
      <c r="AE34" s="223">
        <v>0</v>
      </c>
      <c r="AF34" s="223">
        <v>0</v>
      </c>
      <c r="AG34" s="223">
        <v>0</v>
      </c>
      <c r="AH34" s="223">
        <v>0</v>
      </c>
      <c r="AI34" s="223">
        <v>0</v>
      </c>
      <c r="AJ34" s="223">
        <v>0</v>
      </c>
      <c r="AL34" s="223">
        <v>0</v>
      </c>
      <c r="AN34" s="223">
        <v>0</v>
      </c>
      <c r="AO34" s="223">
        <v>0</v>
      </c>
      <c r="AP34" s="223">
        <f>-SUM(R34:AO34)</f>
        <v>0</v>
      </c>
    </row>
    <row r="35" spans="2:42" ht="13.8" thickBot="1">
      <c r="B35" s="234" t="s">
        <v>312</v>
      </c>
      <c r="C35" s="235">
        <f t="shared" ref="C35:P35" si="4">+SUM(C7:C34)</f>
        <v>387572377</v>
      </c>
      <c r="D35" s="235">
        <f t="shared" si="4"/>
        <v>0</v>
      </c>
      <c r="E35" s="235">
        <f t="shared" si="4"/>
        <v>0</v>
      </c>
      <c r="F35" s="235" t="e">
        <f t="shared" si="4"/>
        <v>#REF!</v>
      </c>
      <c r="G35" s="235">
        <f t="shared" si="4"/>
        <v>0</v>
      </c>
      <c r="H35" s="235">
        <f t="shared" si="4"/>
        <v>0</v>
      </c>
      <c r="I35" s="235" t="e">
        <f t="shared" si="4"/>
        <v>#REF!</v>
      </c>
      <c r="J35" s="235">
        <f t="shared" si="4"/>
        <v>0</v>
      </c>
      <c r="K35" s="235">
        <f t="shared" si="4"/>
        <v>0</v>
      </c>
      <c r="L35" s="235">
        <f t="shared" si="4"/>
        <v>0</v>
      </c>
      <c r="M35" s="235">
        <f t="shared" si="4"/>
        <v>0</v>
      </c>
      <c r="N35" s="235">
        <f t="shared" si="4"/>
        <v>0</v>
      </c>
      <c r="O35" s="235" t="e">
        <f t="shared" si="4"/>
        <v>#REF!</v>
      </c>
      <c r="P35" s="235">
        <f t="shared" si="4"/>
        <v>-0.22409820556640625</v>
      </c>
      <c r="R35" s="236" t="e">
        <f>+SUM(R7:R34)</f>
        <v>#REF!</v>
      </c>
      <c r="T35" s="237">
        <f t="shared" ref="T35:AO35" si="5">SUM(T7:T34)</f>
        <v>-43783687822</v>
      </c>
      <c r="U35" s="237" t="e">
        <f t="shared" si="5"/>
        <v>#REF!</v>
      </c>
      <c r="V35" s="237" t="e">
        <f t="shared" si="5"/>
        <v>#REF!</v>
      </c>
      <c r="W35" s="238">
        <f t="shared" si="5"/>
        <v>0</v>
      </c>
      <c r="X35" s="238">
        <f t="shared" si="5"/>
        <v>0</v>
      </c>
      <c r="Y35" s="238">
        <f t="shared" si="5"/>
        <v>0</v>
      </c>
      <c r="Z35" s="237">
        <f t="shared" si="5"/>
        <v>6237504</v>
      </c>
      <c r="AA35" s="238" t="e">
        <f t="shared" si="5"/>
        <v>#REF!</v>
      </c>
      <c r="AB35" s="237" t="e">
        <f t="shared" si="5"/>
        <v>#REF!</v>
      </c>
      <c r="AC35" s="237">
        <f t="shared" si="5"/>
        <v>0</v>
      </c>
      <c r="AD35" s="237">
        <f t="shared" si="5"/>
        <v>-1255313385</v>
      </c>
      <c r="AE35" s="238">
        <f t="shared" si="5"/>
        <v>0</v>
      </c>
      <c r="AF35" s="237">
        <f t="shared" si="5"/>
        <v>0</v>
      </c>
      <c r="AG35" s="237">
        <f t="shared" si="5"/>
        <v>0</v>
      </c>
      <c r="AH35" s="237">
        <f t="shared" si="5"/>
        <v>0</v>
      </c>
      <c r="AI35" s="237">
        <f t="shared" si="5"/>
        <v>0</v>
      </c>
      <c r="AJ35" s="237">
        <f t="shared" si="5"/>
        <v>-63412451</v>
      </c>
      <c r="AK35" s="238">
        <f t="shared" si="5"/>
        <v>56972581</v>
      </c>
      <c r="AL35" s="237">
        <f t="shared" si="5"/>
        <v>0</v>
      </c>
      <c r="AM35" s="238">
        <f t="shared" si="5"/>
        <v>0</v>
      </c>
      <c r="AN35" s="238">
        <f t="shared" si="5"/>
        <v>0</v>
      </c>
      <c r="AO35" s="237">
        <f t="shared" si="5"/>
        <v>0</v>
      </c>
      <c r="AP35" s="239" t="e">
        <f>SUM(AP7:AP34)</f>
        <v>#REF!</v>
      </c>
    </row>
    <row r="36" spans="2:42">
      <c r="R36" s="233"/>
      <c r="Z36" s="223" t="s">
        <v>583</v>
      </c>
      <c r="AL36" s="223">
        <f>PN!E27</f>
        <v>0</v>
      </c>
      <c r="AP36" s="223">
        <f>R7</f>
        <v>-1129780241</v>
      </c>
    </row>
    <row r="37" spans="2:42" ht="15">
      <c r="B37" s="240" t="s">
        <v>494</v>
      </c>
      <c r="C37" s="241" t="s">
        <v>525</v>
      </c>
      <c r="D37" s="223" t="s">
        <v>620</v>
      </c>
      <c r="R37" s="233"/>
      <c r="T37" s="233"/>
      <c r="U37" s="233"/>
      <c r="V37" s="233"/>
      <c r="W37" s="233"/>
      <c r="Z37" s="242" t="s">
        <v>595</v>
      </c>
      <c r="AA37" s="231" t="e">
        <f>+#REF!</f>
        <v>#REF!</v>
      </c>
      <c r="AB37" s="242"/>
      <c r="AC37" s="242"/>
      <c r="AD37" s="242"/>
      <c r="AG37" s="242"/>
      <c r="AH37" s="242"/>
      <c r="AI37" s="242"/>
      <c r="AJ37" s="242"/>
      <c r="AK37" s="242"/>
      <c r="AL37" s="223">
        <f>AL35-AL36</f>
        <v>0</v>
      </c>
      <c r="AO37" s="242"/>
      <c r="AP37" s="223" t="e">
        <f>AP35+AP36</f>
        <v>#REF!</v>
      </c>
    </row>
    <row r="38" spans="2:42">
      <c r="B38" s="223" t="s">
        <v>469</v>
      </c>
      <c r="C38" s="223">
        <f>+C34</f>
        <v>4762698476</v>
      </c>
      <c r="R38" s="233"/>
    </row>
    <row r="39" spans="2:42">
      <c r="R39" s="233"/>
      <c r="U39" s="224" t="s">
        <v>590</v>
      </c>
      <c r="AG39" s="223" t="s">
        <v>768</v>
      </c>
      <c r="AH39" s="223">
        <f>+'EEFF '!$D$20</f>
        <v>0</v>
      </c>
    </row>
    <row r="40" spans="2:42">
      <c r="R40" s="233"/>
      <c r="T40" s="223" t="s">
        <v>592</v>
      </c>
      <c r="U40" s="149" t="s">
        <v>142</v>
      </c>
      <c r="V40" s="223">
        <f>-EERR!C49-EERR!$C$45</f>
        <v>10321688655</v>
      </c>
      <c r="AG40" s="223" t="s">
        <v>769</v>
      </c>
      <c r="AH40" s="223">
        <f>+'EEFF '!$C$20</f>
        <v>0</v>
      </c>
    </row>
    <row r="41" spans="2:42" ht="15">
      <c r="B41" s="240" t="s">
        <v>495</v>
      </c>
      <c r="C41" s="241" t="s">
        <v>587</v>
      </c>
      <c r="D41" s="223" t="s">
        <v>620</v>
      </c>
      <c r="R41" s="233"/>
      <c r="T41" s="223" t="s">
        <v>592</v>
      </c>
      <c r="U41" s="149" t="s">
        <v>353</v>
      </c>
      <c r="V41" s="223">
        <f>-EERR!C51</f>
        <v>642912643</v>
      </c>
      <c r="AA41" s="243"/>
      <c r="AB41" s="244"/>
      <c r="AC41" s="244"/>
      <c r="AD41" s="244"/>
      <c r="AE41" s="244"/>
      <c r="AF41" s="244"/>
      <c r="AG41" s="244"/>
      <c r="AH41" s="244">
        <f>+AH40-AH39</f>
        <v>0</v>
      </c>
    </row>
    <row r="42" spans="2:42" ht="13.8">
      <c r="C42" s="245" t="s">
        <v>526</v>
      </c>
      <c r="D42" s="245" t="s">
        <v>527</v>
      </c>
      <c r="R42" s="233"/>
      <c r="T42" s="223" t="s">
        <v>592</v>
      </c>
      <c r="U42" s="149" t="s">
        <v>452</v>
      </c>
      <c r="V42" s="223">
        <f>-EERR!C52</f>
        <v>2346680654</v>
      </c>
      <c r="AA42" s="246"/>
      <c r="AB42" s="244"/>
      <c r="AC42" s="244"/>
      <c r="AD42" s="244"/>
      <c r="AE42" s="244"/>
      <c r="AF42" s="244"/>
      <c r="AG42" s="244"/>
      <c r="AH42" s="244">
        <f>+AF35+AG35</f>
        <v>0</v>
      </c>
    </row>
    <row r="43" spans="2:42" ht="13.8">
      <c r="B43" s="223" t="s">
        <v>473</v>
      </c>
      <c r="C43" s="223">
        <f>-PN!$H$30</f>
        <v>0</v>
      </c>
      <c r="R43" s="233"/>
      <c r="T43" s="223" t="s">
        <v>591</v>
      </c>
      <c r="U43" s="247" t="s">
        <v>448</v>
      </c>
      <c r="V43" s="248" t="e">
        <f>C71</f>
        <v>#REF!</v>
      </c>
      <c r="W43" s="999" t="s">
        <v>593</v>
      </c>
      <c r="X43" s="999"/>
      <c r="AA43" s="246"/>
      <c r="AB43" s="244"/>
      <c r="AC43" s="244"/>
      <c r="AD43" s="244"/>
      <c r="AE43" s="244"/>
      <c r="AF43" s="244"/>
      <c r="AG43" s="244"/>
      <c r="AH43" s="244">
        <f>+AH41-AH42</f>
        <v>0</v>
      </c>
    </row>
    <row r="44" spans="2:42">
      <c r="B44" s="223" t="s">
        <v>528</v>
      </c>
      <c r="C44" s="223">
        <f>D45</f>
        <v>0</v>
      </c>
      <c r="D44" s="223">
        <f>+SUM(C43:C43)</f>
        <v>0</v>
      </c>
      <c r="R44" s="233"/>
      <c r="U44" s="223" t="s">
        <v>594</v>
      </c>
      <c r="V44" s="249" t="e">
        <f>SUM(V40:V43)</f>
        <v>#REF!</v>
      </c>
      <c r="AA44" s="243"/>
      <c r="AB44" s="244"/>
      <c r="AC44" s="244"/>
      <c r="AD44" s="244"/>
      <c r="AE44" s="244"/>
      <c r="AF44" s="244"/>
      <c r="AG44" s="244"/>
      <c r="AH44" s="244"/>
    </row>
    <row r="45" spans="2:42">
      <c r="R45" s="233"/>
      <c r="AA45" s="244"/>
      <c r="AB45" s="244"/>
      <c r="AC45" s="244"/>
      <c r="AD45" s="244"/>
      <c r="AE45" s="244"/>
      <c r="AF45" s="244"/>
      <c r="AG45" s="244"/>
      <c r="AH45" s="244"/>
    </row>
    <row r="46" spans="2:42">
      <c r="R46" s="233"/>
      <c r="AA46" s="243"/>
      <c r="AB46" s="244"/>
      <c r="AC46" s="244"/>
      <c r="AD46" s="243"/>
      <c r="AE46" s="244"/>
      <c r="AF46" s="244"/>
      <c r="AG46" s="244"/>
      <c r="AH46" s="244"/>
    </row>
    <row r="47" spans="2:42">
      <c r="R47" s="233"/>
      <c r="AA47" s="244"/>
      <c r="AB47" s="244"/>
      <c r="AC47" s="244"/>
      <c r="AD47" s="244"/>
      <c r="AE47" s="244"/>
      <c r="AF47" s="244"/>
      <c r="AG47" s="244"/>
      <c r="AH47" s="244"/>
    </row>
    <row r="48" spans="2:42" ht="15">
      <c r="B48" s="240" t="s">
        <v>496</v>
      </c>
      <c r="C48" s="241" t="s">
        <v>529</v>
      </c>
      <c r="H48" s="223" t="s">
        <v>620</v>
      </c>
      <c r="R48" s="233"/>
      <c r="AA48" s="243"/>
      <c r="AB48" s="243"/>
      <c r="AC48" s="243"/>
      <c r="AD48" s="243"/>
      <c r="AE48" s="244"/>
      <c r="AF48" s="244"/>
      <c r="AG48" s="244"/>
      <c r="AH48" s="244"/>
    </row>
    <row r="49" spans="2:34">
      <c r="C49" s="245" t="s">
        <v>526</v>
      </c>
      <c r="D49" s="245" t="s">
        <v>527</v>
      </c>
      <c r="R49" s="233"/>
      <c r="AA49" s="244"/>
      <c r="AB49" s="244"/>
      <c r="AC49" s="244"/>
      <c r="AD49" s="244"/>
      <c r="AE49" s="244"/>
      <c r="AF49" s="244"/>
      <c r="AG49" s="244"/>
      <c r="AH49" s="244"/>
    </row>
    <row r="50" spans="2:34">
      <c r="B50" s="223" t="s">
        <v>530</v>
      </c>
      <c r="C50" s="250">
        <f>-PN!$J$34</f>
        <v>-49000000</v>
      </c>
      <c r="D50" s="245"/>
      <c r="AA50" s="244"/>
      <c r="AB50" s="244"/>
      <c r="AC50" s="244"/>
      <c r="AD50" s="244"/>
      <c r="AE50" s="244"/>
      <c r="AF50" s="244"/>
      <c r="AG50" s="244"/>
      <c r="AH50" s="244"/>
    </row>
    <row r="51" spans="2:34">
      <c r="B51" s="223" t="s">
        <v>514</v>
      </c>
      <c r="D51" s="223">
        <f>+C50</f>
        <v>-49000000</v>
      </c>
      <c r="AA51" s="244"/>
      <c r="AB51" s="244"/>
      <c r="AC51" s="244"/>
      <c r="AD51" s="244"/>
      <c r="AE51" s="244"/>
      <c r="AF51" s="244"/>
      <c r="AG51" s="244"/>
      <c r="AH51" s="244"/>
    </row>
    <row r="52" spans="2:34">
      <c r="AA52" s="244"/>
      <c r="AB52" s="244"/>
      <c r="AC52" s="244"/>
      <c r="AD52" s="244"/>
      <c r="AE52" s="244"/>
      <c r="AF52" s="244"/>
      <c r="AG52" s="244"/>
      <c r="AH52" s="244"/>
    </row>
    <row r="53" spans="2:34" ht="15">
      <c r="B53" s="240" t="s">
        <v>497</v>
      </c>
      <c r="C53" s="241" t="s">
        <v>531</v>
      </c>
    </row>
    <row r="54" spans="2:34">
      <c r="E54" s="251"/>
      <c r="F54" s="251"/>
      <c r="G54" s="251"/>
      <c r="H54" s="251"/>
      <c r="I54" s="252"/>
    </row>
    <row r="55" spans="2:34">
      <c r="B55" s="223" t="s">
        <v>531</v>
      </c>
      <c r="C55" s="223" t="e">
        <f>+#REF!</f>
        <v>#REF!</v>
      </c>
      <c r="E55" s="252"/>
      <c r="F55" s="252"/>
      <c r="G55" s="252"/>
      <c r="H55" s="252"/>
      <c r="I55" s="252"/>
    </row>
    <row r="56" spans="2:34">
      <c r="E56" s="252"/>
      <c r="F56" s="252"/>
      <c r="G56" s="252"/>
      <c r="H56" s="252"/>
      <c r="I56" s="252"/>
    </row>
    <row r="57" spans="2:34">
      <c r="B57" s="247" t="s">
        <v>123</v>
      </c>
      <c r="D57" s="223" t="e">
        <f>+#REF!</f>
        <v>#REF!</v>
      </c>
      <c r="E57" s="252"/>
      <c r="F57" s="252"/>
      <c r="G57" s="252"/>
      <c r="H57" s="252"/>
      <c r="I57" s="252"/>
    </row>
    <row r="58" spans="2:34">
      <c r="B58" s="247" t="s">
        <v>258</v>
      </c>
      <c r="D58" s="223" t="e">
        <f>+#REF!+#REF!</f>
        <v>#REF!</v>
      </c>
      <c r="E58" s="253" t="s">
        <v>766</v>
      </c>
      <c r="F58" s="253"/>
      <c r="G58" s="253"/>
      <c r="H58" s="252" t="e">
        <f>+C55+EERR!C$68+EERR!$C$71</f>
        <v>#REF!</v>
      </c>
      <c r="I58" s="252"/>
    </row>
    <row r="59" spans="2:34">
      <c r="E59" s="252"/>
      <c r="F59" s="252"/>
      <c r="G59" s="252"/>
      <c r="H59" s="252"/>
      <c r="I59" s="252"/>
    </row>
    <row r="60" spans="2:34">
      <c r="E60" s="252"/>
      <c r="F60" s="252"/>
      <c r="G60" s="252"/>
      <c r="H60" s="252"/>
      <c r="I60" s="252"/>
    </row>
    <row r="61" spans="2:34" ht="15">
      <c r="B61" s="240" t="s">
        <v>498</v>
      </c>
      <c r="C61" s="241" t="s">
        <v>586</v>
      </c>
      <c r="E61" s="252"/>
      <c r="F61" s="252"/>
      <c r="G61" s="252"/>
      <c r="H61" s="252"/>
      <c r="I61" s="252"/>
    </row>
    <row r="62" spans="2:34">
      <c r="B62" s="223" t="s">
        <v>575</v>
      </c>
      <c r="C62" s="250" t="e">
        <f>+SUMIF(#REF!,"Depreciaciones y amortizaciones",#REF!)-C63-C64</f>
        <v>#REF!</v>
      </c>
      <c r="D62" s="245"/>
      <c r="E62" s="252"/>
      <c r="F62" s="252"/>
      <c r="G62" s="252"/>
      <c r="H62" s="252"/>
      <c r="I62" s="252"/>
      <c r="J62" s="223" t="s">
        <v>620</v>
      </c>
    </row>
    <row r="63" spans="2:34">
      <c r="B63" s="223" t="s">
        <v>532</v>
      </c>
      <c r="C63" s="223" t="e">
        <f>+VLOOKUP(D63,#REF!,11,FALSE)</f>
        <v>#REF!</v>
      </c>
      <c r="D63" s="254" t="s">
        <v>254</v>
      </c>
      <c r="E63" s="252"/>
      <c r="F63" s="252"/>
      <c r="G63" s="252"/>
      <c r="H63" s="252"/>
      <c r="I63" s="252"/>
      <c r="J63" s="223" t="s">
        <v>620</v>
      </c>
    </row>
    <row r="64" spans="2:34">
      <c r="B64" s="223" t="s">
        <v>533</v>
      </c>
      <c r="C64" s="223" t="e">
        <f>+VLOOKUP(D64,#REF!,11,FALSE)</f>
        <v>#REF!</v>
      </c>
      <c r="D64" s="254" t="s">
        <v>252</v>
      </c>
      <c r="E64" s="253" t="s">
        <v>766</v>
      </c>
      <c r="F64" s="253"/>
      <c r="G64" s="253"/>
      <c r="H64" s="252" t="e">
        <f>+C62+C63+C64+EERR!$C$48</f>
        <v>#REF!</v>
      </c>
      <c r="I64" s="252"/>
      <c r="J64" s="223" t="s">
        <v>620</v>
      </c>
    </row>
    <row r="65" spans="2:9">
      <c r="D65" s="254"/>
      <c r="E65" s="253"/>
      <c r="F65" s="253"/>
      <c r="G65" s="253"/>
      <c r="H65" s="252"/>
      <c r="I65" s="252"/>
    </row>
    <row r="66" spans="2:9">
      <c r="D66" s="254"/>
      <c r="E66" s="253"/>
      <c r="F66" s="253"/>
      <c r="G66" s="253"/>
      <c r="H66" s="252"/>
      <c r="I66" s="252"/>
    </row>
    <row r="67" spans="2:9" ht="15">
      <c r="B67" s="240" t="s">
        <v>499</v>
      </c>
      <c r="C67" s="241" t="s">
        <v>65</v>
      </c>
    </row>
    <row r="68" spans="2:9">
      <c r="B68" s="255" t="s">
        <v>380</v>
      </c>
      <c r="C68" s="223" t="e">
        <f>+VLOOKUP(D68,#REF!,13,FALSE)</f>
        <v>#REF!</v>
      </c>
      <c r="D68" s="256" t="s">
        <v>381</v>
      </c>
    </row>
    <row r="69" spans="2:9">
      <c r="B69" s="42" t="s">
        <v>667</v>
      </c>
      <c r="C69" s="223" t="e">
        <f>+VLOOKUP(D69,#REF!,13,FALSE)</f>
        <v>#REF!</v>
      </c>
      <c r="D69" s="256" t="s">
        <v>666</v>
      </c>
    </row>
    <row r="70" spans="2:9">
      <c r="B70" s="257" t="s">
        <v>669</v>
      </c>
      <c r="C70" s="223" t="e">
        <f>+VLOOKUP(D70,#REF!,13,FALSE)</f>
        <v>#REF!</v>
      </c>
      <c r="D70" s="256" t="s">
        <v>668</v>
      </c>
    </row>
    <row r="71" spans="2:9">
      <c r="B71" s="247" t="s">
        <v>448</v>
      </c>
      <c r="C71" s="223" t="e">
        <f>+VLOOKUP(D71,#REF!,13,FALSE)</f>
        <v>#REF!</v>
      </c>
      <c r="D71" s="256" t="s">
        <v>447</v>
      </c>
    </row>
    <row r="72" spans="2:9">
      <c r="B72" s="42" t="s">
        <v>448</v>
      </c>
      <c r="C72" s="223" t="e">
        <f>+VLOOKUP(D72,#REF!,13,FALSE)</f>
        <v>#REF!</v>
      </c>
      <c r="D72" s="44" t="s">
        <v>1007</v>
      </c>
    </row>
    <row r="74" spans="2:9" ht="15">
      <c r="B74" s="240" t="s">
        <v>500</v>
      </c>
      <c r="C74" s="241" t="s">
        <v>989</v>
      </c>
      <c r="E74" s="223" t="s">
        <v>620</v>
      </c>
    </row>
    <row r="76" spans="2:9">
      <c r="B76" s="223" t="s">
        <v>770</v>
      </c>
      <c r="C76" s="223" t="e">
        <f>+SUMIF(#REF!,'Aux CF'!B76,#REF!)</f>
        <v>#REF!</v>
      </c>
    </row>
    <row r="78" spans="2:9">
      <c r="B78" s="240" t="s">
        <v>501</v>
      </c>
    </row>
    <row r="79" spans="2:9">
      <c r="B79" s="255" t="s">
        <v>16</v>
      </c>
    </row>
    <row r="80" spans="2:9">
      <c r="B80" s="255" t="s">
        <v>24</v>
      </c>
      <c r="C80" s="223" t="e">
        <f>+VLOOKUP(D80,#REF!,11,FALSE)</f>
        <v>#REF!</v>
      </c>
      <c r="D80" s="254" t="s">
        <v>27</v>
      </c>
    </row>
    <row r="81" spans="2:5">
      <c r="B81" s="255" t="s">
        <v>25</v>
      </c>
      <c r="C81" s="223" t="e">
        <f>+VLOOKUP(D81,#REF!,11,FALSE)</f>
        <v>#REF!</v>
      </c>
      <c r="D81" s="254" t="s">
        <v>28</v>
      </c>
    </row>
    <row r="82" spans="2:5">
      <c r="B82" s="257" t="s">
        <v>655</v>
      </c>
      <c r="C82" s="223" t="e">
        <f>+VLOOKUP(D82,#REF!,11,FALSE)</f>
        <v>#REF!</v>
      </c>
      <c r="D82" s="256" t="s">
        <v>654</v>
      </c>
    </row>
    <row r="83" spans="2:5">
      <c r="C83" s="224" t="e">
        <f>SUM(C80:C82)</f>
        <v>#REF!</v>
      </c>
    </row>
    <row r="85" spans="2:5">
      <c r="B85" s="240" t="s">
        <v>502</v>
      </c>
      <c r="E85" s="223" t="s">
        <v>620</v>
      </c>
    </row>
    <row r="86" spans="2:5">
      <c r="B86" s="258" t="s">
        <v>881</v>
      </c>
      <c r="C86" s="223" t="e">
        <f>+#REF!</f>
        <v>#REF!</v>
      </c>
    </row>
    <row r="90" spans="2:5">
      <c r="B90" s="223" t="s">
        <v>545</v>
      </c>
      <c r="C90" s="223">
        <f>+'[68]Balance detallado'!$I$47</f>
        <v>433156936.98000002</v>
      </c>
      <c r="D90" s="223">
        <f>+C90</f>
        <v>433156936.98000002</v>
      </c>
    </row>
    <row r="91" spans="2:5">
      <c r="B91" s="223" t="s">
        <v>64</v>
      </c>
      <c r="C91" s="223">
        <f>+'[68]Balance detallado'!$I$71</f>
        <v>-2505258000</v>
      </c>
      <c r="D91" s="223">
        <f>-C91</f>
        <v>2505258000</v>
      </c>
    </row>
    <row r="92" spans="2:5">
      <c r="C92" s="223">
        <f>+'[68]Balance detallado'!$I$81+'[68]Balance detallado'!$I$129+'[68]Balance detallado'!$I$130+'[68]Balance detallado'!$I$131+'[68]Balance detallado'!$I$132+'[68]Balance detallado'!$I$133+'[68]Balance detallado'!$I$134+'[68]Balance detallado'!$I$135</f>
        <v>-355279544.56000006</v>
      </c>
      <c r="D92" s="223">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7620</xdr:colOff>
                <xdr:row>52</xdr:row>
                <xdr:rowOff>7620</xdr:rowOff>
              </from>
              <to>
                <xdr:col>4</xdr:col>
                <xdr:colOff>160020</xdr:colOff>
                <xdr:row>52</xdr:row>
                <xdr:rowOff>160020</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80" zoomScaleNormal="90" zoomScaleSheetLayoutView="80" workbookViewId="0">
      <selection activeCell="D38" sqref="D38"/>
    </sheetView>
  </sheetViews>
  <sheetFormatPr baseColWidth="10" defaultColWidth="9.109375" defaultRowHeight="13.2"/>
  <cols>
    <col min="1" max="1" width="3.44140625" style="174" customWidth="1"/>
    <col min="2" max="2" width="34.6640625" style="174" customWidth="1"/>
    <col min="3" max="4" width="17.109375" style="174" customWidth="1"/>
    <col min="5" max="5" width="19.109375" style="174" customWidth="1"/>
    <col min="6" max="7" width="14.6640625" style="174" customWidth="1"/>
    <col min="8" max="8" width="16.6640625" style="174" customWidth="1"/>
    <col min="9" max="9" width="15.109375" style="174" customWidth="1"/>
    <col min="10" max="10" width="18" style="174" customWidth="1"/>
    <col min="11" max="11" width="17.88671875" style="174" customWidth="1"/>
    <col min="12" max="12" width="16.5546875" style="174" customWidth="1"/>
    <col min="13" max="13" width="15.88671875" style="174" customWidth="1"/>
    <col min="14" max="14" width="16" style="174" customWidth="1"/>
    <col min="15" max="15" width="3.5546875" style="174" customWidth="1"/>
    <col min="16" max="16" width="15" style="174" bestFit="1" customWidth="1"/>
    <col min="17" max="16384" width="9.109375" style="174"/>
  </cols>
  <sheetData>
    <row r="1" spans="2:14" ht="15.75" customHeight="1"/>
    <row r="2" spans="2:14" ht="15.75" customHeight="1"/>
    <row r="3" spans="2:14" ht="15.75" customHeight="1"/>
    <row r="4" spans="2:14" ht="15.75" customHeight="1"/>
    <row r="5" spans="2:14" ht="15.75" customHeight="1">
      <c r="B5" s="156"/>
      <c r="C5" s="156"/>
      <c r="D5" s="156"/>
      <c r="E5" s="173"/>
      <c r="F5" s="173"/>
      <c r="G5" s="173"/>
      <c r="H5" s="173"/>
      <c r="I5" s="173"/>
      <c r="J5" s="173"/>
      <c r="K5" s="173"/>
      <c r="L5" s="173"/>
      <c r="M5" s="173"/>
    </row>
    <row r="6" spans="2:14" ht="22.8">
      <c r="B6" s="349" t="s">
        <v>1682</v>
      </c>
      <c r="C6" s="173"/>
      <c r="D6" s="173"/>
      <c r="E6" s="173"/>
      <c r="F6" s="173"/>
      <c r="G6" s="173"/>
      <c r="H6" s="173"/>
      <c r="I6" s="173"/>
      <c r="J6" s="173"/>
      <c r="K6" s="173"/>
      <c r="L6" s="173"/>
      <c r="M6" s="173"/>
    </row>
    <row r="7" spans="2:14" ht="22.8">
      <c r="B7" s="349" t="str">
        <f>+EFE!B7</f>
        <v>correspondiente al ejercicio finalizado 31 de diciembre de 2021</v>
      </c>
      <c r="C7" s="173"/>
      <c r="D7" s="173"/>
      <c r="E7" s="173"/>
      <c r="F7" s="173"/>
      <c r="G7" s="173"/>
      <c r="H7" s="173"/>
      <c r="I7" s="173"/>
      <c r="J7" s="173"/>
      <c r="K7" s="173"/>
      <c r="L7" s="173"/>
      <c r="M7" s="173"/>
    </row>
    <row r="8" spans="2:14" ht="15.75" customHeight="1">
      <c r="B8" s="350" t="str">
        <f>+EERR!$B$9</f>
        <v>Presentado en forma comparativa con el ejercicio anterior finalizado el 31 de diciembre de 2020</v>
      </c>
      <c r="C8" s="157"/>
      <c r="D8" s="157"/>
      <c r="E8" s="157"/>
      <c r="F8" s="157"/>
      <c r="G8" s="157"/>
      <c r="H8" s="157"/>
      <c r="I8" s="157"/>
      <c r="J8" s="157"/>
      <c r="K8" s="157"/>
      <c r="L8" s="157"/>
      <c r="M8" s="175"/>
    </row>
    <row r="9" spans="2:14" ht="15" customHeight="1">
      <c r="B9" s="155" t="s">
        <v>942</v>
      </c>
      <c r="C9" s="144"/>
      <c r="D9" s="144"/>
      <c r="E9" s="157"/>
      <c r="F9" s="157"/>
      <c r="G9" s="157"/>
      <c r="H9" s="157"/>
      <c r="I9" s="157"/>
      <c r="J9" s="157"/>
      <c r="K9" s="157"/>
      <c r="L9" s="157"/>
      <c r="M9" s="157"/>
    </row>
    <row r="11" spans="2:14" ht="24" customHeight="1">
      <c r="B11" s="1002" t="s">
        <v>471</v>
      </c>
      <c r="C11" s="1000" t="s">
        <v>607</v>
      </c>
      <c r="D11" s="1004"/>
      <c r="E11" s="1001"/>
      <c r="F11" s="1000" t="s">
        <v>611</v>
      </c>
      <c r="G11" s="1004"/>
      <c r="H11" s="1001"/>
      <c r="I11" s="1000" t="s">
        <v>540</v>
      </c>
      <c r="J11" s="1001"/>
      <c r="K11" s="1000" t="s">
        <v>615</v>
      </c>
      <c r="L11" s="1001"/>
      <c r="M11" s="1000" t="s">
        <v>451</v>
      </c>
      <c r="N11" s="1001"/>
    </row>
    <row r="12" spans="2:14" ht="45.75" customHeight="1">
      <c r="B12" s="1003"/>
      <c r="C12" s="176" t="s">
        <v>608</v>
      </c>
      <c r="D12" s="176" t="s">
        <v>609</v>
      </c>
      <c r="E12" s="176" t="s">
        <v>610</v>
      </c>
      <c r="F12" s="176" t="s">
        <v>614</v>
      </c>
      <c r="G12" s="176" t="s">
        <v>613</v>
      </c>
      <c r="H12" s="177" t="s">
        <v>612</v>
      </c>
      <c r="I12" s="177" t="s">
        <v>1709</v>
      </c>
      <c r="J12" s="178" t="s">
        <v>474</v>
      </c>
      <c r="K12" s="177" t="s">
        <v>616</v>
      </c>
      <c r="L12" s="177" t="s">
        <v>617</v>
      </c>
      <c r="M12" s="178" t="s">
        <v>630</v>
      </c>
      <c r="N12" s="177" t="s">
        <v>812</v>
      </c>
    </row>
    <row r="13" spans="2:14" hidden="1">
      <c r="B13" s="179" t="s">
        <v>542</v>
      </c>
      <c r="C13" s="180"/>
      <c r="D13" s="180"/>
      <c r="E13" s="181">
        <v>730174418</v>
      </c>
      <c r="F13" s="181">
        <v>0</v>
      </c>
      <c r="G13" s="181">
        <v>0</v>
      </c>
      <c r="H13" s="182">
        <v>0</v>
      </c>
      <c r="I13" s="183"/>
      <c r="J13" s="183">
        <v>0</v>
      </c>
      <c r="K13" s="182"/>
      <c r="L13" s="182">
        <v>0</v>
      </c>
      <c r="M13" s="183"/>
      <c r="N13" s="355">
        <f t="shared" ref="N13:N18" si="0">+SUM(C13:L13)</f>
        <v>730174418</v>
      </c>
    </row>
    <row r="14" spans="2:14" hidden="1">
      <c r="B14" s="184" t="s">
        <v>543</v>
      </c>
      <c r="C14" s="185"/>
      <c r="D14" s="185"/>
      <c r="E14" s="186">
        <v>133825582</v>
      </c>
      <c r="F14" s="186">
        <v>0</v>
      </c>
      <c r="G14" s="186">
        <v>0</v>
      </c>
      <c r="H14" s="187">
        <v>0</v>
      </c>
      <c r="I14" s="188"/>
      <c r="J14" s="188">
        <v>0</v>
      </c>
      <c r="K14" s="187"/>
      <c r="L14" s="189">
        <v>0</v>
      </c>
      <c r="M14" s="189"/>
      <c r="N14" s="190">
        <f t="shared" si="0"/>
        <v>133825582</v>
      </c>
    </row>
    <row r="15" spans="2:14" ht="26.4" hidden="1">
      <c r="B15" s="184" t="s">
        <v>472</v>
      </c>
      <c r="C15" s="185"/>
      <c r="D15" s="187">
        <f>1243947075</f>
        <v>1243947075</v>
      </c>
      <c r="E15" s="186">
        <v>0</v>
      </c>
      <c r="F15" s="186">
        <v>0</v>
      </c>
      <c r="G15" s="186">
        <v>0</v>
      </c>
      <c r="H15" s="187">
        <v>0</v>
      </c>
      <c r="I15" s="188"/>
      <c r="J15" s="188">
        <v>0</v>
      </c>
      <c r="K15" s="187"/>
      <c r="L15" s="189">
        <v>0</v>
      </c>
      <c r="M15" s="189"/>
      <c r="N15" s="190">
        <f t="shared" si="0"/>
        <v>1243947075</v>
      </c>
    </row>
    <row r="16" spans="2:14" hidden="1">
      <c r="B16" s="184" t="s">
        <v>473</v>
      </c>
      <c r="C16" s="185"/>
      <c r="D16" s="185"/>
      <c r="E16" s="186">
        <v>0</v>
      </c>
      <c r="F16" s="186">
        <v>0</v>
      </c>
      <c r="G16" s="186">
        <v>0</v>
      </c>
      <c r="H16" s="187">
        <v>0</v>
      </c>
      <c r="I16" s="188"/>
      <c r="J16" s="188">
        <v>0</v>
      </c>
      <c r="K16" s="187"/>
      <c r="L16" s="189">
        <v>0</v>
      </c>
      <c r="M16" s="189"/>
      <c r="N16" s="190">
        <f t="shared" si="0"/>
        <v>0</v>
      </c>
    </row>
    <row r="17" spans="2:16" hidden="1">
      <c r="B17" s="184" t="s">
        <v>475</v>
      </c>
      <c r="C17" s="185"/>
      <c r="D17" s="185"/>
      <c r="E17" s="186">
        <v>0</v>
      </c>
      <c r="F17" s="186">
        <v>0</v>
      </c>
      <c r="G17" s="186">
        <v>0</v>
      </c>
      <c r="H17" s="187">
        <v>3385940</v>
      </c>
      <c r="I17" s="188"/>
      <c r="J17" s="188">
        <f>1128079</f>
        <v>1128079</v>
      </c>
      <c r="K17" s="187"/>
      <c r="L17" s="189">
        <v>0</v>
      </c>
      <c r="M17" s="189"/>
      <c r="N17" s="190">
        <f t="shared" si="0"/>
        <v>4514019</v>
      </c>
    </row>
    <row r="18" spans="2:16" hidden="1">
      <c r="B18" s="191" t="s">
        <v>469</v>
      </c>
      <c r="C18" s="192"/>
      <c r="D18" s="192"/>
      <c r="E18" s="193">
        <v>0</v>
      </c>
      <c r="F18" s="193"/>
      <c r="G18" s="193"/>
      <c r="H18" s="194">
        <v>0</v>
      </c>
      <c r="I18" s="195"/>
      <c r="J18" s="195">
        <v>0</v>
      </c>
      <c r="K18" s="194"/>
      <c r="L18" s="151">
        <v>-505417474</v>
      </c>
      <c r="M18" s="189"/>
      <c r="N18" s="190">
        <f t="shared" si="0"/>
        <v>-505417474</v>
      </c>
    </row>
    <row r="19" spans="2:16" ht="13.8" hidden="1" thickBot="1">
      <c r="B19" s="196" t="s">
        <v>476</v>
      </c>
      <c r="C19" s="197"/>
      <c r="D19" s="198">
        <f t="shared" ref="D19:N19" si="1">+SUM(D13:D18)</f>
        <v>1243947075</v>
      </c>
      <c r="E19" s="198">
        <f t="shared" si="1"/>
        <v>864000000</v>
      </c>
      <c r="F19" s="199">
        <f t="shared" si="1"/>
        <v>0</v>
      </c>
      <c r="G19" s="199">
        <f t="shared" si="1"/>
        <v>0</v>
      </c>
      <c r="H19" s="199">
        <f t="shared" si="1"/>
        <v>3385940</v>
      </c>
      <c r="I19" s="200"/>
      <c r="J19" s="200">
        <f t="shared" si="1"/>
        <v>1128079</v>
      </c>
      <c r="K19" s="201">
        <f t="shared" si="1"/>
        <v>0</v>
      </c>
      <c r="L19" s="201">
        <f t="shared" si="1"/>
        <v>-505417474</v>
      </c>
      <c r="M19" s="202"/>
      <c r="N19" s="203">
        <f t="shared" si="1"/>
        <v>1607043620</v>
      </c>
    </row>
    <row r="20" spans="2:16" ht="13.8" hidden="1" thickTop="1">
      <c r="B20" s="148" t="s">
        <v>477</v>
      </c>
      <c r="C20" s="148"/>
      <c r="D20" s="204">
        <f>-D19</f>
        <v>-1243947075</v>
      </c>
      <c r="E20" s="205">
        <f>-D20</f>
        <v>1243947075</v>
      </c>
      <c r="F20" s="205">
        <v>0</v>
      </c>
      <c r="G20" s="205">
        <v>0</v>
      </c>
      <c r="H20" s="205">
        <v>0</v>
      </c>
      <c r="I20" s="205"/>
      <c r="J20" s="205">
        <v>0</v>
      </c>
      <c r="K20" s="205">
        <f>+L19</f>
        <v>-505417474</v>
      </c>
      <c r="L20" s="205">
        <f>-L19</f>
        <v>505417474</v>
      </c>
      <c r="M20" s="353"/>
      <c r="N20" s="190">
        <f t="shared" ref="N20:N25" si="2">+SUM(C20:L20)</f>
        <v>0</v>
      </c>
    </row>
    <row r="21" spans="2:16" ht="26.4" hidden="1">
      <c r="B21" s="147" t="s">
        <v>534</v>
      </c>
      <c r="C21" s="207"/>
      <c r="D21" s="207"/>
      <c r="E21" s="206">
        <v>2892052925</v>
      </c>
      <c r="F21" s="206">
        <v>0</v>
      </c>
      <c r="G21" s="206">
        <v>0</v>
      </c>
      <c r="H21" s="208"/>
      <c r="I21" s="208"/>
      <c r="J21" s="208"/>
      <c r="K21" s="208"/>
      <c r="L21" s="208"/>
      <c r="M21" s="354"/>
      <c r="N21" s="190">
        <f t="shared" si="2"/>
        <v>2892052925</v>
      </c>
    </row>
    <row r="22" spans="2:16" ht="26.4" hidden="1">
      <c r="B22" s="147" t="s">
        <v>472</v>
      </c>
      <c r="C22" s="207"/>
      <c r="D22" s="209" t="e">
        <f>-+#REF!</f>
        <v>#REF!</v>
      </c>
      <c r="E22" s="206">
        <v>0</v>
      </c>
      <c r="F22" s="206">
        <v>0</v>
      </c>
      <c r="G22" s="206">
        <v>0</v>
      </c>
      <c r="H22" s="208">
        <v>0</v>
      </c>
      <c r="I22" s="208"/>
      <c r="J22" s="208">
        <v>0</v>
      </c>
      <c r="K22" s="208"/>
      <c r="L22" s="208">
        <v>0</v>
      </c>
      <c r="M22" s="354"/>
      <c r="N22" s="190" t="e">
        <f t="shared" si="2"/>
        <v>#REF!</v>
      </c>
    </row>
    <row r="23" spans="2:16" hidden="1">
      <c r="B23" s="147" t="s">
        <v>473</v>
      </c>
      <c r="C23" s="207"/>
      <c r="D23" s="207"/>
      <c r="E23" s="206">
        <v>0</v>
      </c>
      <c r="F23" s="206">
        <v>0</v>
      </c>
      <c r="G23" s="206">
        <v>0</v>
      </c>
      <c r="H23" s="208" t="e">
        <f>-+#REF!</f>
        <v>#REF!</v>
      </c>
      <c r="I23" s="208"/>
      <c r="J23" s="208">
        <v>0</v>
      </c>
      <c r="K23" s="208"/>
      <c r="L23" s="208">
        <v>0</v>
      </c>
      <c r="M23" s="354"/>
      <c r="N23" s="190" t="e">
        <f t="shared" si="2"/>
        <v>#REF!</v>
      </c>
    </row>
    <row r="24" spans="2:16" hidden="1">
      <c r="B24" s="147" t="s">
        <v>475</v>
      </c>
      <c r="C24" s="207"/>
      <c r="D24" s="207"/>
      <c r="E24" s="206">
        <v>0</v>
      </c>
      <c r="F24" s="206">
        <v>0</v>
      </c>
      <c r="G24" s="206">
        <v>0</v>
      </c>
      <c r="H24" s="208">
        <v>0</v>
      </c>
      <c r="I24" s="208"/>
      <c r="J24" s="208">
        <v>48446759</v>
      </c>
      <c r="K24" s="208"/>
      <c r="L24" s="208">
        <v>0</v>
      </c>
      <c r="M24" s="354"/>
      <c r="N24" s="190">
        <f t="shared" si="2"/>
        <v>48446759</v>
      </c>
    </row>
    <row r="25" spans="2:16" hidden="1">
      <c r="B25" s="191" t="s">
        <v>469</v>
      </c>
      <c r="C25" s="192"/>
      <c r="D25" s="192"/>
      <c r="E25" s="210">
        <v>0</v>
      </c>
      <c r="F25" s="210">
        <v>0</v>
      </c>
      <c r="G25" s="210">
        <v>0</v>
      </c>
      <c r="H25" s="211">
        <v>0</v>
      </c>
      <c r="I25" s="211"/>
      <c r="J25" s="211">
        <v>0</v>
      </c>
      <c r="K25" s="211"/>
      <c r="L25" s="211">
        <f>+EERR!D77</f>
        <v>4131898968</v>
      </c>
      <c r="M25" s="353"/>
      <c r="N25" s="190">
        <f t="shared" si="2"/>
        <v>4131898968</v>
      </c>
    </row>
    <row r="26" spans="2:16" ht="15" customHeight="1">
      <c r="B26" s="212" t="s">
        <v>1701</v>
      </c>
      <c r="C26" s="216">
        <v>0</v>
      </c>
      <c r="D26" s="216">
        <v>57500</v>
      </c>
      <c r="E26" s="216">
        <v>4724000000</v>
      </c>
      <c r="F26" s="216">
        <v>180977429</v>
      </c>
      <c r="G26" s="216">
        <v>0</v>
      </c>
      <c r="H26" s="216">
        <v>30582078</v>
      </c>
      <c r="I26" s="216">
        <v>440819138</v>
      </c>
      <c r="J26" s="216">
        <v>717556784</v>
      </c>
      <c r="K26" s="216">
        <v>5106599250</v>
      </c>
      <c r="L26" s="216">
        <v>0</v>
      </c>
      <c r="M26" s="213"/>
      <c r="N26" s="356"/>
      <c r="O26" s="214"/>
      <c r="P26" s="219"/>
    </row>
    <row r="27" spans="2:16" ht="16.5" hidden="1" customHeight="1">
      <c r="B27" s="46" t="s">
        <v>1406</v>
      </c>
      <c r="C27" s="216">
        <f>+SUM(C21:C26)</f>
        <v>0</v>
      </c>
      <c r="D27" s="361">
        <v>0</v>
      </c>
      <c r="E27" s="215">
        <v>0</v>
      </c>
      <c r="F27" s="215">
        <v>0</v>
      </c>
      <c r="G27" s="215">
        <v>0</v>
      </c>
      <c r="H27" s="215">
        <v>0</v>
      </c>
      <c r="I27" s="216">
        <v>0</v>
      </c>
      <c r="J27" s="215">
        <v>0</v>
      </c>
      <c r="K27" s="365"/>
      <c r="L27" s="216">
        <v>0</v>
      </c>
      <c r="M27" s="213"/>
      <c r="N27" s="190"/>
    </row>
    <row r="28" spans="2:16" ht="16.5" customHeight="1">
      <c r="B28" s="217" t="s">
        <v>914</v>
      </c>
      <c r="C28" s="216">
        <f>+SUM(C22:C27)</f>
        <v>0</v>
      </c>
      <c r="D28" s="215">
        <v>0</v>
      </c>
      <c r="E28" s="361">
        <v>0</v>
      </c>
      <c r="F28" s="361">
        <v>0</v>
      </c>
      <c r="G28" s="361">
        <v>0</v>
      </c>
      <c r="H28" s="361">
        <v>0</v>
      </c>
      <c r="I28" s="216">
        <v>0</v>
      </c>
      <c r="J28" s="215">
        <v>0</v>
      </c>
      <c r="K28" s="215">
        <v>-3254995000</v>
      </c>
      <c r="L28" s="215">
        <v>0</v>
      </c>
      <c r="M28" s="213"/>
      <c r="N28" s="190"/>
    </row>
    <row r="29" spans="2:16" ht="16.5" hidden="1" customHeight="1">
      <c r="B29" s="217" t="s">
        <v>1405</v>
      </c>
      <c r="C29" s="216">
        <v>0</v>
      </c>
      <c r="D29" s="215">
        <v>0</v>
      </c>
      <c r="E29" s="216">
        <v>0</v>
      </c>
      <c r="F29" s="216">
        <v>0</v>
      </c>
      <c r="G29" s="216">
        <v>0</v>
      </c>
      <c r="H29" s="216">
        <v>0</v>
      </c>
      <c r="I29" s="361">
        <v>0</v>
      </c>
      <c r="J29" s="216">
        <v>0</v>
      </c>
      <c r="K29" s="216">
        <v>0</v>
      </c>
      <c r="L29" s="216">
        <v>0</v>
      </c>
      <c r="M29" s="213"/>
      <c r="N29" s="190"/>
    </row>
    <row r="30" spans="2:16" ht="16.5" hidden="1" customHeight="1">
      <c r="B30" s="217" t="s">
        <v>618</v>
      </c>
      <c r="C30" s="216">
        <f>+SUM(C23:C28)</f>
        <v>0</v>
      </c>
      <c r="D30" s="216">
        <v>0</v>
      </c>
      <c r="E30" s="216">
        <v>0</v>
      </c>
      <c r="F30" s="216">
        <v>0</v>
      </c>
      <c r="G30" s="216">
        <v>0</v>
      </c>
      <c r="H30" s="215">
        <v>0</v>
      </c>
      <c r="I30" s="216">
        <v>0</v>
      </c>
      <c r="J30" s="216">
        <v>0</v>
      </c>
      <c r="K30" s="216">
        <v>0</v>
      </c>
      <c r="L30" s="216">
        <v>0</v>
      </c>
      <c r="M30" s="213"/>
      <c r="N30" s="190"/>
    </row>
    <row r="31" spans="2:16" ht="16.5" hidden="1" customHeight="1">
      <c r="B31" s="217" t="s">
        <v>1404</v>
      </c>
      <c r="C31" s="216">
        <v>0</v>
      </c>
      <c r="D31" s="216">
        <v>0</v>
      </c>
      <c r="E31" s="215">
        <v>0</v>
      </c>
      <c r="F31" s="216">
        <v>0</v>
      </c>
      <c r="G31" s="216">
        <v>0</v>
      </c>
      <c r="H31" s="215">
        <v>0</v>
      </c>
      <c r="I31" s="216">
        <v>0</v>
      </c>
      <c r="J31" s="215">
        <v>0</v>
      </c>
      <c r="K31" s="216">
        <v>0</v>
      </c>
      <c r="L31" s="216">
        <v>0</v>
      </c>
      <c r="M31" s="213"/>
      <c r="N31" s="190"/>
    </row>
    <row r="32" spans="2:16" ht="16.5" hidden="1" customHeight="1">
      <c r="B32" s="217" t="s">
        <v>1403</v>
      </c>
      <c r="C32" s="216">
        <v>0</v>
      </c>
      <c r="D32" s="216">
        <v>0</v>
      </c>
      <c r="E32" s="215">
        <v>0</v>
      </c>
      <c r="F32" s="215"/>
      <c r="G32" s="216">
        <v>0</v>
      </c>
      <c r="H32" s="216">
        <v>0</v>
      </c>
      <c r="I32" s="216">
        <v>0</v>
      </c>
      <c r="J32" s="215">
        <v>0</v>
      </c>
      <c r="K32" s="215">
        <v>0</v>
      </c>
      <c r="L32" s="215"/>
      <c r="M32" s="213"/>
      <c r="N32" s="190"/>
    </row>
    <row r="33" spans="2:16" ht="16.5" customHeight="1">
      <c r="B33" s="217" t="s">
        <v>1686</v>
      </c>
      <c r="C33" s="216">
        <v>0</v>
      </c>
      <c r="D33" s="216">
        <v>0</v>
      </c>
      <c r="E33" s="215">
        <v>0</v>
      </c>
      <c r="F33" s="215">
        <v>206594948</v>
      </c>
      <c r="G33" s="216">
        <v>0</v>
      </c>
      <c r="H33" s="216">
        <v>0</v>
      </c>
      <c r="I33" s="216">
        <v>0</v>
      </c>
      <c r="J33" s="215">
        <v>0</v>
      </c>
      <c r="K33" s="215">
        <f>-F33</f>
        <v>-206594948</v>
      </c>
      <c r="L33" s="215"/>
      <c r="M33" s="213"/>
      <c r="N33" s="190"/>
    </row>
    <row r="34" spans="2:16" ht="16.5" customHeight="1">
      <c r="B34" s="351" t="s">
        <v>475</v>
      </c>
      <c r="C34" s="216">
        <f>+SUM(C23:C28)</f>
        <v>0</v>
      </c>
      <c r="D34" s="216">
        <v>0</v>
      </c>
      <c r="E34" s="215">
        <v>0</v>
      </c>
      <c r="F34" s="215">
        <v>0</v>
      </c>
      <c r="G34" s="215">
        <v>0</v>
      </c>
      <c r="H34" s="215">
        <v>0</v>
      </c>
      <c r="I34" s="216">
        <v>0</v>
      </c>
      <c r="J34" s="215">
        <v>49000000</v>
      </c>
      <c r="K34" s="215">
        <v>0</v>
      </c>
      <c r="L34" s="215">
        <v>0</v>
      </c>
      <c r="M34" s="213"/>
      <c r="N34" s="190"/>
    </row>
    <row r="35" spans="2:16" ht="15.75" customHeight="1">
      <c r="B35" s="884" t="s">
        <v>791</v>
      </c>
      <c r="C35" s="216">
        <f>+SUM(C24:C34)</f>
        <v>0</v>
      </c>
      <c r="D35" s="216">
        <v>0</v>
      </c>
      <c r="E35" s="215">
        <v>0</v>
      </c>
      <c r="F35" s="216">
        <v>0</v>
      </c>
      <c r="G35" s="215">
        <v>0</v>
      </c>
      <c r="H35" s="215">
        <v>0</v>
      </c>
      <c r="I35" s="216">
        <v>0</v>
      </c>
      <c r="J35" s="215">
        <v>0</v>
      </c>
      <c r="K35" s="215">
        <v>0</v>
      </c>
      <c r="L35" s="215">
        <f>+EERR!C77</f>
        <v>4762698476</v>
      </c>
      <c r="M35" s="352"/>
      <c r="N35" s="357"/>
    </row>
    <row r="36" spans="2:16" ht="15.75" customHeight="1" thickBot="1">
      <c r="B36" s="844" t="s">
        <v>1815</v>
      </c>
      <c r="C36" s="199">
        <f t="shared" ref="C36:L36" si="3">+SUM(C26:C35)</f>
        <v>0</v>
      </c>
      <c r="D36" s="373">
        <f t="shared" si="3"/>
        <v>57500</v>
      </c>
      <c r="E36" s="373">
        <f t="shared" si="3"/>
        <v>4724000000</v>
      </c>
      <c r="F36" s="373">
        <f t="shared" si="3"/>
        <v>387572377</v>
      </c>
      <c r="G36" s="373">
        <f t="shared" si="3"/>
        <v>0</v>
      </c>
      <c r="H36" s="544">
        <f t="shared" si="3"/>
        <v>30582078</v>
      </c>
      <c r="I36" s="544">
        <f t="shared" si="3"/>
        <v>440819138</v>
      </c>
      <c r="J36" s="545">
        <f t="shared" si="3"/>
        <v>766556784</v>
      </c>
      <c r="K36" s="544">
        <f t="shared" si="3"/>
        <v>1645009302</v>
      </c>
      <c r="L36" s="199">
        <f t="shared" si="3"/>
        <v>4762698476</v>
      </c>
      <c r="M36" s="198">
        <f>SUM(C36:L36)</f>
        <v>12757295655</v>
      </c>
      <c r="N36" s="198">
        <v>0</v>
      </c>
      <c r="P36" s="219">
        <f>+M36-'EEFF '!F64</f>
        <v>0</v>
      </c>
    </row>
    <row r="37" spans="2:16" ht="15.75" customHeight="1" thickTop="1" thickBot="1">
      <c r="B37" s="632" t="s">
        <v>1701</v>
      </c>
      <c r="C37" s="374">
        <v>0</v>
      </c>
      <c r="D37" s="375">
        <v>57500</v>
      </c>
      <c r="E37" s="375">
        <v>4724000000</v>
      </c>
      <c r="F37" s="375">
        <v>180977429</v>
      </c>
      <c r="G37" s="375">
        <v>0</v>
      </c>
      <c r="H37" s="375">
        <v>30582078</v>
      </c>
      <c r="I37" s="375">
        <v>440819138</v>
      </c>
      <c r="J37" s="375">
        <v>717556784</v>
      </c>
      <c r="K37" s="375">
        <v>974700282</v>
      </c>
      <c r="L37" s="375">
        <v>4131898968</v>
      </c>
      <c r="M37" s="375"/>
      <c r="N37" s="375">
        <f>+SUM(C37:M37)</f>
        <v>11200592179</v>
      </c>
      <c r="P37" s="219">
        <f>+N37-'EEFF '!G64</f>
        <v>0</v>
      </c>
    </row>
    <row r="38" spans="2:16" ht="13.8" thickTop="1">
      <c r="M38" s="218"/>
      <c r="N38" s="1"/>
    </row>
    <row r="39" spans="2:16">
      <c r="B39" s="42" t="s">
        <v>624</v>
      </c>
      <c r="D39" s="219"/>
      <c r="E39" s="1"/>
      <c r="F39" s="1"/>
      <c r="G39" s="1"/>
      <c r="H39" s="1"/>
      <c r="I39" s="1"/>
      <c r="J39" s="1"/>
      <c r="K39" s="1"/>
      <c r="L39" s="1"/>
      <c r="M39" s="1"/>
      <c r="N39" s="1"/>
    </row>
    <row r="40" spans="2:16">
      <c r="D40" s="219"/>
      <c r="E40" s="220"/>
      <c r="F40" s="220"/>
      <c r="G40" s="220"/>
      <c r="H40" s="1"/>
      <c r="I40" s="1"/>
      <c r="J40" s="1"/>
      <c r="K40" s="1"/>
      <c r="L40" s="1"/>
      <c r="M40" s="1"/>
      <c r="N40" s="1"/>
    </row>
    <row r="41" spans="2:16">
      <c r="D41" s="219"/>
      <c r="E41" s="220"/>
      <c r="F41" s="220"/>
      <c r="G41" s="220"/>
      <c r="H41" s="1"/>
      <c r="I41" s="1"/>
      <c r="J41" s="1"/>
      <c r="K41" s="1"/>
      <c r="L41" s="1"/>
      <c r="M41" s="1"/>
      <c r="N41" s="1"/>
    </row>
    <row r="42" spans="2:16">
      <c r="D42" s="219"/>
      <c r="E42" s="220"/>
      <c r="F42" s="220"/>
      <c r="G42" s="220"/>
      <c r="H42" s="1"/>
      <c r="I42" s="1"/>
      <c r="J42" s="1"/>
      <c r="K42" s="1"/>
      <c r="L42" s="1"/>
      <c r="M42" s="1"/>
      <c r="N42" s="1"/>
    </row>
    <row r="46" spans="2:16">
      <c r="B46" s="218"/>
    </row>
    <row r="47" spans="2:16">
      <c r="B47" s="218"/>
    </row>
    <row r="48" spans="2:16">
      <c r="B48" s="358"/>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6:Y593"/>
  <sheetViews>
    <sheetView showGridLines="0" topLeftCell="A7" zoomScale="90" zoomScaleNormal="90" zoomScaleSheetLayoutView="90" workbookViewId="0">
      <selection activeCell="B29" sqref="B29"/>
    </sheetView>
  </sheetViews>
  <sheetFormatPr baseColWidth="10" defaultRowHeight="14.4"/>
  <cols>
    <col min="1" max="1" width="0.88671875" customWidth="1"/>
    <col min="2" max="2" width="58.33203125" customWidth="1"/>
    <col min="3" max="3" width="18.5546875" customWidth="1"/>
    <col min="4" max="4" width="22.5546875" customWidth="1"/>
    <col min="5" max="5" width="1.6640625" style="362" customWidth="1"/>
    <col min="6" max="6" width="20.5546875" customWidth="1"/>
    <col min="7" max="7" width="17.6640625" customWidth="1"/>
    <col min="8" max="8" width="17" customWidth="1"/>
    <col min="9" max="9" width="17.33203125" customWidth="1"/>
    <col min="10" max="10" width="18.33203125" customWidth="1"/>
    <col min="11" max="11" width="16" customWidth="1"/>
    <col min="12" max="12" width="19.33203125" customWidth="1"/>
    <col min="13" max="13" width="19.5546875" style="906" customWidth="1"/>
    <col min="14" max="14" width="15.88671875" style="906" customWidth="1"/>
    <col min="15" max="16" width="19.5546875" style="906" customWidth="1"/>
    <col min="17" max="17" width="3.44140625" customWidth="1"/>
    <col min="18" max="18" width="15.33203125" style="828" hidden="1" customWidth="1"/>
    <col min="19" max="19" width="12" style="828" hidden="1" customWidth="1"/>
    <col min="24" max="24" width="15.6640625" bestFit="1" customWidth="1"/>
  </cols>
  <sheetData>
    <row r="6" spans="2:19" ht="22.8">
      <c r="B6" s="1036" t="s">
        <v>1683</v>
      </c>
      <c r="C6" s="1036"/>
      <c r="D6" s="1036"/>
      <c r="E6" s="1036"/>
      <c r="F6" s="1036"/>
      <c r="G6" s="1036"/>
      <c r="H6" s="1036"/>
      <c r="I6" s="1036"/>
      <c r="J6" s="1036"/>
    </row>
    <row r="7" spans="2:19" s="362" customFormat="1" ht="22.8">
      <c r="B7" s="732" t="str">
        <f>+PN!B7</f>
        <v>correspondiente al ejercicio finalizado 31 de diciembre de 2021</v>
      </c>
      <c r="C7" s="732"/>
      <c r="D7" s="732"/>
      <c r="E7" s="732"/>
      <c r="F7" s="732"/>
      <c r="G7" s="732"/>
      <c r="H7" s="732"/>
      <c r="I7" s="732"/>
      <c r="J7" s="732"/>
      <c r="M7" s="906"/>
      <c r="N7" s="906"/>
      <c r="O7" s="906"/>
      <c r="P7" s="906"/>
      <c r="R7" s="828"/>
      <c r="S7" s="828"/>
    </row>
    <row r="8" spans="2:19">
      <c r="B8" s="146" t="s">
        <v>1433</v>
      </c>
    </row>
    <row r="9" spans="2:19">
      <c r="B9" s="415"/>
    </row>
    <row r="10" spans="2:19" ht="17.399999999999999">
      <c r="B10" s="1006" t="s">
        <v>1598</v>
      </c>
      <c r="C10" s="1006"/>
      <c r="D10" s="1006"/>
      <c r="E10" s="1006"/>
      <c r="F10" s="1006"/>
      <c r="G10" s="1006"/>
      <c r="H10" s="1006"/>
      <c r="I10" s="511"/>
    </row>
    <row r="11" spans="2:19">
      <c r="B11" s="415"/>
    </row>
    <row r="12" spans="2:19">
      <c r="B12" s="1037" t="s">
        <v>1800</v>
      </c>
      <c r="C12" s="1037"/>
      <c r="D12" s="1037"/>
      <c r="E12" s="1037"/>
      <c r="F12" s="1037"/>
      <c r="G12" s="1037"/>
      <c r="H12" s="1037"/>
      <c r="I12" s="1037"/>
      <c r="J12" s="1037"/>
    </row>
    <row r="13" spans="2:19">
      <c r="B13" s="415"/>
    </row>
    <row r="14" spans="2:19" ht="17.399999999999999">
      <c r="B14" s="1006" t="s">
        <v>1597</v>
      </c>
      <c r="C14" s="1006"/>
      <c r="D14" s="1006"/>
      <c r="E14" s="1006"/>
      <c r="F14" s="1006"/>
      <c r="G14" s="1006"/>
      <c r="H14" s="1006"/>
      <c r="I14" s="1006"/>
    </row>
    <row r="15" spans="2:19" ht="17.399999999999999">
      <c r="B15" s="414"/>
    </row>
    <row r="16" spans="2:19">
      <c r="B16" s="1023" t="s">
        <v>1596</v>
      </c>
      <c r="C16" s="1023"/>
      <c r="D16" s="1023"/>
      <c r="E16" s="1023"/>
      <c r="F16" s="1023"/>
      <c r="G16" s="1023"/>
      <c r="H16" s="1023"/>
      <c r="I16" s="1023"/>
      <c r="J16" s="1023"/>
    </row>
    <row r="17" spans="2:19">
      <c r="B17" s="415"/>
    </row>
    <row r="18" spans="2:19" ht="25.5" customHeight="1">
      <c r="B18" s="985" t="s">
        <v>1435</v>
      </c>
      <c r="C18" s="985"/>
      <c r="D18" s="985"/>
      <c r="E18" s="985"/>
      <c r="F18" s="985"/>
      <c r="G18" s="985"/>
      <c r="H18" s="985"/>
      <c r="I18" s="985"/>
      <c r="J18" s="985"/>
    </row>
    <row r="19" spans="2:19">
      <c r="B19" s="413"/>
    </row>
    <row r="20" spans="2:19">
      <c r="B20" s="985" t="s">
        <v>1436</v>
      </c>
      <c r="C20" s="985"/>
      <c r="D20" s="985"/>
      <c r="E20" s="985"/>
      <c r="F20" s="985"/>
      <c r="G20" s="985"/>
      <c r="H20" s="985"/>
      <c r="I20" s="985"/>
      <c r="J20" s="985"/>
    </row>
    <row r="21" spans="2:19">
      <c r="B21" s="415"/>
    </row>
    <row r="22" spans="2:19" ht="28.5" customHeight="1">
      <c r="B22" s="1035" t="s">
        <v>1799</v>
      </c>
      <c r="C22" s="1035"/>
      <c r="D22" s="1035"/>
      <c r="E22" s="1035"/>
      <c r="F22" s="1035"/>
      <c r="G22" s="1035"/>
      <c r="H22" s="1035"/>
      <c r="I22" s="1035"/>
      <c r="J22" s="1035"/>
    </row>
    <row r="23" spans="2:19">
      <c r="B23" s="416"/>
    </row>
    <row r="24" spans="2:19">
      <c r="B24" s="259" t="s">
        <v>1599</v>
      </c>
    </row>
    <row r="25" spans="2:19">
      <c r="B25" s="259"/>
    </row>
    <row r="26" spans="2:19" ht="29.25" customHeight="1">
      <c r="B26" s="985" t="s">
        <v>1626</v>
      </c>
      <c r="C26" s="985"/>
      <c r="D26" s="985"/>
      <c r="E26" s="985"/>
      <c r="F26" s="985"/>
      <c r="G26" s="985"/>
      <c r="H26" s="985"/>
      <c r="I26" s="985"/>
      <c r="J26" s="985"/>
    </row>
    <row r="27" spans="2:19">
      <c r="B27" s="416"/>
    </row>
    <row r="28" spans="2:19" s="906" customFormat="1">
      <c r="B28" s="1044" t="s">
        <v>1851</v>
      </c>
      <c r="C28" s="1044"/>
      <c r="D28" s="1044"/>
      <c r="E28" s="1044"/>
      <c r="F28" s="1044"/>
      <c r="G28" s="1044"/>
      <c r="H28" s="1044"/>
      <c r="I28" s="1044"/>
      <c r="J28" s="1044"/>
      <c r="R28" s="828"/>
      <c r="S28" s="828"/>
    </row>
    <row r="29" spans="2:19" s="906" customFormat="1">
      <c r="B29" s="416"/>
      <c r="R29" s="828"/>
      <c r="S29" s="828"/>
    </row>
    <row r="30" spans="2:19" ht="17.399999999999999">
      <c r="B30" s="1006" t="s">
        <v>1600</v>
      </c>
      <c r="C30" s="1006"/>
      <c r="D30" s="1006"/>
      <c r="E30" s="1006"/>
      <c r="F30" s="1006"/>
      <c r="G30" s="1006"/>
      <c r="H30" s="1006"/>
      <c r="I30" s="1006"/>
    </row>
    <row r="31" spans="2:19">
      <c r="B31" s="415"/>
    </row>
    <row r="32" spans="2:19">
      <c r="B32" s="482" t="s">
        <v>1601</v>
      </c>
      <c r="C32" s="482"/>
      <c r="D32" s="482"/>
      <c r="E32" s="482"/>
      <c r="F32" s="482"/>
      <c r="G32" s="482"/>
      <c r="H32" s="482"/>
      <c r="I32" s="482"/>
      <c r="J32" s="482"/>
    </row>
    <row r="33" spans="2:19">
      <c r="B33" s="415"/>
    </row>
    <row r="34" spans="2:19" ht="36" customHeight="1">
      <c r="B34" s="1039" t="s">
        <v>1816</v>
      </c>
      <c r="C34" s="1039"/>
      <c r="D34" s="1039"/>
      <c r="E34" s="1039"/>
      <c r="F34" s="1039"/>
      <c r="G34" s="1039"/>
      <c r="H34" s="1039"/>
      <c r="I34" s="1039"/>
      <c r="J34" s="1039"/>
    </row>
    <row r="35" spans="2:19">
      <c r="B35" s="416"/>
    </row>
    <row r="36" spans="2:19">
      <c r="B36" s="985" t="s">
        <v>1437</v>
      </c>
      <c r="C36" s="985"/>
      <c r="D36" s="985"/>
      <c r="E36" s="985"/>
      <c r="F36" s="985"/>
      <c r="G36" s="985"/>
      <c r="H36" s="985"/>
      <c r="I36" s="985"/>
      <c r="J36" s="985"/>
    </row>
    <row r="37" spans="2:19">
      <c r="B37" s="259"/>
    </row>
    <row r="38" spans="2:19">
      <c r="B38" s="1034" t="s">
        <v>1438</v>
      </c>
      <c r="C38" s="1034"/>
      <c r="D38" s="1034"/>
      <c r="E38" s="1034"/>
      <c r="F38" s="1034"/>
      <c r="G38" s="1034"/>
      <c r="H38" s="1034"/>
      <c r="I38" s="1034"/>
      <c r="J38" s="1034"/>
    </row>
    <row r="39" spans="2:19">
      <c r="B39" s="415"/>
    </row>
    <row r="40" spans="2:19" ht="59.25" customHeight="1">
      <c r="B40" s="985" t="s">
        <v>1787</v>
      </c>
      <c r="C40" s="985"/>
      <c r="D40" s="985"/>
      <c r="E40" s="985"/>
      <c r="F40" s="985"/>
      <c r="G40" s="985"/>
      <c r="H40" s="985"/>
      <c r="I40" s="985"/>
      <c r="J40" s="985"/>
    </row>
    <row r="41" spans="2:19" ht="28.5" customHeight="1">
      <c r="B41" s="985" t="s">
        <v>1817</v>
      </c>
      <c r="C41" s="985"/>
      <c r="D41" s="985"/>
      <c r="E41" s="985"/>
      <c r="F41" s="985"/>
      <c r="G41" s="985"/>
      <c r="H41" s="985"/>
      <c r="I41" s="985"/>
      <c r="J41" s="985"/>
    </row>
    <row r="42" spans="2:19" s="362" customFormat="1">
      <c r="B42" s="421"/>
      <c r="C42" s="421"/>
      <c r="D42" s="421"/>
      <c r="E42" s="421"/>
      <c r="F42" s="421"/>
      <c r="G42" s="421"/>
      <c r="H42" s="421"/>
      <c r="I42" s="421"/>
      <c r="J42" s="421"/>
      <c r="M42" s="906"/>
      <c r="N42" s="906"/>
      <c r="O42" s="906"/>
      <c r="P42" s="906"/>
      <c r="R42" s="828"/>
      <c r="S42" s="828"/>
    </row>
    <row r="43" spans="2:19">
      <c r="B43" s="1023" t="s">
        <v>1446</v>
      </c>
      <c r="C43" s="1023"/>
      <c r="D43" s="1023"/>
      <c r="E43" s="1023"/>
      <c r="F43" s="1023"/>
      <c r="G43" s="1023"/>
      <c r="H43" s="1023"/>
      <c r="I43" s="1023"/>
      <c r="J43" s="1023"/>
    </row>
    <row r="44" spans="2:19">
      <c r="B44" s="415"/>
    </row>
    <row r="45" spans="2:19" ht="42.75" customHeight="1">
      <c r="B45" s="985" t="s">
        <v>1627</v>
      </c>
      <c r="C45" s="985"/>
      <c r="D45" s="985"/>
      <c r="E45" s="985"/>
      <c r="F45" s="985"/>
      <c r="G45" s="985"/>
      <c r="H45" s="985"/>
      <c r="I45" s="985"/>
      <c r="J45" s="985"/>
    </row>
    <row r="46" spans="2:19" s="362" customFormat="1" ht="60" customHeight="1">
      <c r="B46" s="985" t="s">
        <v>1710</v>
      </c>
      <c r="C46" s="985"/>
      <c r="D46" s="985"/>
      <c r="E46" s="985"/>
      <c r="F46" s="985"/>
      <c r="G46" s="985"/>
      <c r="H46" s="985"/>
      <c r="I46" s="985"/>
      <c r="J46" s="985"/>
      <c r="M46" s="906"/>
      <c r="N46" s="906"/>
      <c r="O46" s="906"/>
      <c r="P46" s="906"/>
      <c r="R46" s="828"/>
      <c r="S46" s="828"/>
    </row>
    <row r="47" spans="2:19">
      <c r="B47" s="416"/>
    </row>
    <row r="48" spans="2:19">
      <c r="B48" s="1033" t="s">
        <v>1447</v>
      </c>
      <c r="C48" s="1033"/>
      <c r="D48" s="1033"/>
      <c r="E48" s="1033"/>
      <c r="F48" s="1033"/>
      <c r="G48" s="1033"/>
      <c r="H48" s="1033"/>
      <c r="I48" s="1033"/>
      <c r="J48" s="1033"/>
    </row>
    <row r="49" spans="2:10">
      <c r="B49" s="416"/>
    </row>
    <row r="50" spans="2:10" ht="31.5" customHeight="1">
      <c r="B50" s="985" t="s">
        <v>1818</v>
      </c>
      <c r="C50" s="985"/>
      <c r="D50" s="985"/>
      <c r="E50" s="985"/>
      <c r="F50" s="985"/>
      <c r="G50" s="985"/>
      <c r="H50" s="985"/>
      <c r="I50" s="985"/>
      <c r="J50" s="985"/>
    </row>
    <row r="51" spans="2:10">
      <c r="B51" s="416"/>
    </row>
    <row r="52" spans="2:10">
      <c r="B52" s="526" t="s">
        <v>1614</v>
      </c>
      <c r="C52" s="1038"/>
      <c r="D52" s="1038"/>
      <c r="E52" s="1038"/>
      <c r="F52" s="1038"/>
      <c r="G52" s="1038"/>
      <c r="H52" s="1038"/>
      <c r="I52" s="1038"/>
      <c r="J52" s="1038"/>
    </row>
    <row r="53" spans="2:10">
      <c r="B53" s="416"/>
    </row>
    <row r="54" spans="2:10">
      <c r="B54" s="1034" t="s">
        <v>1439</v>
      </c>
      <c r="C54" s="1034"/>
      <c r="D54" s="1034"/>
      <c r="E54" s="1034"/>
      <c r="F54" s="1034"/>
      <c r="G54" s="1034"/>
      <c r="H54" s="1034"/>
      <c r="I54" s="1034"/>
      <c r="J54" s="1034"/>
    </row>
    <row r="55" spans="2:10">
      <c r="B55" s="146"/>
    </row>
    <row r="56" spans="2:10" ht="30" customHeight="1">
      <c r="B56" s="985" t="s">
        <v>1788</v>
      </c>
      <c r="C56" s="985"/>
      <c r="D56" s="985"/>
      <c r="E56" s="985"/>
      <c r="F56" s="985"/>
      <c r="G56" s="985"/>
      <c r="H56" s="985"/>
      <c r="I56" s="985"/>
      <c r="J56" s="985"/>
    </row>
    <row r="57" spans="2:10">
      <c r="B57" s="416"/>
    </row>
    <row r="58" spans="2:10">
      <c r="B58" s="1034" t="s">
        <v>1440</v>
      </c>
      <c r="C58" s="1034"/>
      <c r="D58" s="1034"/>
      <c r="E58" s="1034"/>
      <c r="F58" s="1034"/>
      <c r="G58" s="1034"/>
      <c r="H58" s="1034"/>
      <c r="I58" s="1034"/>
      <c r="J58" s="1034"/>
    </row>
    <row r="59" spans="2:10">
      <c r="B59" s="415"/>
    </row>
    <row r="60" spans="2:10">
      <c r="B60" s="1034" t="s">
        <v>1441</v>
      </c>
      <c r="C60" s="1034"/>
      <c r="D60" s="1034"/>
      <c r="E60" s="1034"/>
      <c r="F60" s="1034"/>
      <c r="G60" s="1034"/>
      <c r="H60" s="1034"/>
      <c r="I60" s="1034"/>
      <c r="J60" s="1034"/>
    </row>
    <row r="61" spans="2:10">
      <c r="B61" s="415"/>
    </row>
    <row r="62" spans="2:10">
      <c r="B62" s="985" t="s">
        <v>1628</v>
      </c>
      <c r="C62" s="985"/>
      <c r="D62" s="985"/>
      <c r="E62" s="985"/>
      <c r="F62" s="985"/>
      <c r="G62" s="985"/>
      <c r="H62" s="985"/>
      <c r="I62" s="985"/>
      <c r="J62" s="985"/>
    </row>
    <row r="63" spans="2:10">
      <c r="B63" s="415"/>
    </row>
    <row r="64" spans="2:10">
      <c r="B64" s="1034" t="s">
        <v>1442</v>
      </c>
      <c r="C64" s="1034"/>
      <c r="D64" s="1034"/>
      <c r="E64" s="1034"/>
      <c r="F64" s="1034"/>
      <c r="G64" s="1034"/>
      <c r="H64" s="1034"/>
      <c r="I64" s="1034"/>
      <c r="J64" s="1034"/>
    </row>
    <row r="65" spans="2:19">
      <c r="B65" s="415"/>
    </row>
    <row r="66" spans="2:19" ht="33" customHeight="1">
      <c r="B66" s="985" t="s">
        <v>1694</v>
      </c>
      <c r="C66" s="985"/>
      <c r="D66" s="985"/>
      <c r="E66" s="985"/>
      <c r="F66" s="985"/>
      <c r="G66" s="985"/>
      <c r="H66" s="985"/>
      <c r="I66" s="985"/>
      <c r="J66" s="985"/>
    </row>
    <row r="67" spans="2:19" s="906" customFormat="1">
      <c r="B67" s="979"/>
      <c r="C67" s="979"/>
      <c r="D67" s="979"/>
      <c r="E67" s="979"/>
      <c r="F67" s="979"/>
      <c r="G67" s="979"/>
      <c r="H67" s="979"/>
      <c r="I67" s="979"/>
      <c r="J67" s="979"/>
      <c r="R67" s="828"/>
      <c r="S67" s="828"/>
    </row>
    <row r="68" spans="2:19" s="906" customFormat="1">
      <c r="B68" s="1043" t="s">
        <v>1846</v>
      </c>
      <c r="C68" s="1043"/>
      <c r="D68" s="1043"/>
      <c r="E68" s="1043"/>
      <c r="F68" s="1043"/>
      <c r="G68" s="1043"/>
      <c r="H68" s="1043"/>
      <c r="I68" s="1043"/>
      <c r="J68" s="1043"/>
      <c r="R68" s="828"/>
      <c r="S68" s="828"/>
    </row>
    <row r="69" spans="2:19" s="906" customFormat="1">
      <c r="B69" s="979"/>
      <c r="C69" s="979"/>
      <c r="D69" s="979"/>
      <c r="E69" s="979"/>
      <c r="F69" s="979"/>
      <c r="G69" s="979"/>
      <c r="H69" s="979"/>
      <c r="I69" s="979"/>
      <c r="J69" s="979"/>
      <c r="R69" s="828"/>
      <c r="S69" s="828"/>
    </row>
    <row r="70" spans="2:19" s="906" customFormat="1">
      <c r="B70" s="985" t="s">
        <v>1850</v>
      </c>
      <c r="C70" s="985"/>
      <c r="D70" s="985"/>
      <c r="E70" s="985"/>
      <c r="F70" s="985"/>
      <c r="G70" s="985"/>
      <c r="H70" s="985"/>
      <c r="I70" s="985"/>
      <c r="J70" s="985"/>
      <c r="R70" s="828"/>
      <c r="S70" s="828"/>
    </row>
    <row r="71" spans="2:19">
      <c r="B71" s="146"/>
    </row>
    <row r="72" spans="2:19">
      <c r="B72" s="1033" t="s">
        <v>1443</v>
      </c>
      <c r="C72" s="1033"/>
      <c r="D72" s="1033"/>
      <c r="E72" s="1033"/>
      <c r="F72" s="1033"/>
      <c r="G72" s="1033"/>
      <c r="H72" s="1033"/>
      <c r="I72" s="1033"/>
      <c r="J72" s="1033"/>
    </row>
    <row r="73" spans="2:19">
      <c r="B73" s="416"/>
    </row>
    <row r="74" spans="2:19" ht="27" customHeight="1">
      <c r="B74" s="985" t="s">
        <v>1662</v>
      </c>
      <c r="C74" s="985"/>
      <c r="D74" s="985"/>
      <c r="E74" s="985"/>
      <c r="F74" s="985"/>
      <c r="G74" s="985"/>
      <c r="H74" s="985"/>
      <c r="I74" s="985"/>
      <c r="J74" s="985"/>
    </row>
    <row r="75" spans="2:19">
      <c r="B75" s="416"/>
    </row>
    <row r="76" spans="2:19" s="362" customFormat="1" ht="39" customHeight="1">
      <c r="B76" s="985" t="s">
        <v>1663</v>
      </c>
      <c r="C76" s="985"/>
      <c r="D76" s="985"/>
      <c r="E76" s="985"/>
      <c r="F76" s="985"/>
      <c r="G76" s="985"/>
      <c r="H76" s="985"/>
      <c r="I76" s="985"/>
      <c r="J76" s="985"/>
      <c r="M76" s="906"/>
      <c r="N76" s="906"/>
      <c r="O76" s="906"/>
      <c r="P76" s="906"/>
      <c r="R76" s="828"/>
      <c r="S76" s="828"/>
    </row>
    <row r="77" spans="2:19" s="362" customFormat="1">
      <c r="B77" s="416"/>
      <c r="M77" s="906"/>
      <c r="N77" s="906"/>
      <c r="O77" s="906"/>
      <c r="P77" s="906"/>
      <c r="R77" s="828"/>
      <c r="S77" s="828"/>
    </row>
    <row r="78" spans="2:19">
      <c r="B78" s="985" t="s">
        <v>1444</v>
      </c>
      <c r="C78" s="985"/>
      <c r="D78" s="985"/>
      <c r="E78" s="985"/>
      <c r="F78" s="985"/>
      <c r="G78" s="985"/>
      <c r="H78" s="985"/>
      <c r="I78" s="985"/>
      <c r="J78" s="985"/>
    </row>
    <row r="79" spans="2:19">
      <c r="B79" s="416"/>
    </row>
    <row r="80" spans="2:19">
      <c r="B80" s="985" t="s">
        <v>1789</v>
      </c>
      <c r="C80" s="985"/>
      <c r="D80" s="985"/>
      <c r="E80" s="985"/>
      <c r="F80" s="985"/>
      <c r="G80" s="985"/>
      <c r="H80" s="985"/>
      <c r="I80" s="985"/>
      <c r="J80" s="985"/>
    </row>
    <row r="81" spans="2:10">
      <c r="B81" s="416"/>
    </row>
    <row r="82" spans="2:10" ht="18" customHeight="1">
      <c r="B82" s="415" t="s">
        <v>1602</v>
      </c>
      <c r="C82" s="1034"/>
      <c r="D82" s="1034"/>
      <c r="E82" s="1034"/>
      <c r="F82" s="1034"/>
      <c r="G82" s="1034"/>
      <c r="H82" s="1034"/>
      <c r="I82" s="1034"/>
      <c r="J82" s="1034"/>
    </row>
    <row r="83" spans="2:10">
      <c r="B83" s="416"/>
    </row>
    <row r="84" spans="2:10" ht="22.5" customHeight="1">
      <c r="B84" s="985" t="s">
        <v>1445</v>
      </c>
      <c r="C84" s="985"/>
      <c r="D84" s="985"/>
      <c r="E84" s="985"/>
      <c r="F84" s="985"/>
      <c r="G84" s="985"/>
      <c r="H84" s="985"/>
      <c r="I84" s="985"/>
      <c r="J84" s="985"/>
    </row>
    <row r="86" spans="2:10">
      <c r="B86" s="482" t="s">
        <v>1603</v>
      </c>
      <c r="C86" s="512"/>
      <c r="D86" s="482"/>
      <c r="E86" s="482"/>
      <c r="F86" s="482"/>
      <c r="G86" s="482"/>
      <c r="H86" s="482"/>
      <c r="I86" s="482"/>
      <c r="J86" s="482"/>
    </row>
    <row r="87" spans="2:10">
      <c r="B87" s="415"/>
    </row>
    <row r="88" spans="2:10">
      <c r="B88" s="1033" t="s">
        <v>1448</v>
      </c>
      <c r="C88" s="1033"/>
      <c r="D88" s="1033"/>
      <c r="E88" s="1033"/>
      <c r="F88" s="1033"/>
      <c r="G88" s="1033"/>
      <c r="H88" s="1033"/>
      <c r="I88" s="1033"/>
      <c r="J88" s="1033"/>
    </row>
    <row r="89" spans="2:10">
      <c r="B89" s="415"/>
    </row>
    <row r="90" spans="2:10">
      <c r="B90" s="985" t="s">
        <v>1449</v>
      </c>
      <c r="C90" s="985"/>
      <c r="D90" s="985"/>
      <c r="E90" s="985"/>
      <c r="F90" s="985"/>
      <c r="G90" s="985"/>
      <c r="H90" s="985"/>
      <c r="I90" s="985"/>
      <c r="J90" s="985"/>
    </row>
    <row r="91" spans="2:10">
      <c r="B91" s="416"/>
    </row>
    <row r="92" spans="2:10" ht="14.25" customHeight="1">
      <c r="B92" s="1045" t="s">
        <v>1450</v>
      </c>
      <c r="C92" s="1045"/>
      <c r="D92" s="422" t="s">
        <v>1711</v>
      </c>
      <c r="E92" s="422"/>
    </row>
    <row r="93" spans="2:10">
      <c r="B93" s="1042" t="s">
        <v>453</v>
      </c>
      <c r="C93" s="1042"/>
      <c r="D93" s="423">
        <v>2</v>
      </c>
      <c r="E93" s="423"/>
    </row>
    <row r="94" spans="2:10">
      <c r="B94" s="1042" t="s">
        <v>334</v>
      </c>
      <c r="C94" s="1042"/>
      <c r="D94" s="423">
        <v>5</v>
      </c>
      <c r="E94" s="423"/>
    </row>
    <row r="95" spans="2:10">
      <c r="B95" s="1041" t="s">
        <v>602</v>
      </c>
      <c r="C95" s="1041"/>
      <c r="D95" s="423">
        <v>5</v>
      </c>
      <c r="E95" s="423"/>
    </row>
    <row r="96" spans="2:10">
      <c r="B96" s="1042" t="s">
        <v>336</v>
      </c>
      <c r="C96" s="1042"/>
      <c r="D96" s="423">
        <v>5</v>
      </c>
      <c r="E96" s="423"/>
    </row>
    <row r="97" spans="2:19">
      <c r="B97" s="416"/>
    </row>
    <row r="98" spans="2:19">
      <c r="B98" s="1023" t="s">
        <v>1451</v>
      </c>
      <c r="C98" s="1023"/>
      <c r="D98" s="1023"/>
      <c r="E98" s="1023"/>
      <c r="F98" s="1023"/>
      <c r="G98" s="1023"/>
      <c r="H98" s="1023"/>
      <c r="I98" s="1023"/>
      <c r="J98" s="1023"/>
    </row>
    <row r="99" spans="2:19">
      <c r="B99" s="416"/>
    </row>
    <row r="100" spans="2:19">
      <c r="B100" s="985" t="s">
        <v>1452</v>
      </c>
      <c r="C100" s="985"/>
      <c r="D100" s="985"/>
      <c r="E100" s="985"/>
      <c r="F100" s="985"/>
      <c r="G100" s="985"/>
      <c r="H100" s="985"/>
      <c r="I100" s="985"/>
      <c r="J100" s="985"/>
    </row>
    <row r="101" spans="2:19">
      <c r="B101" s="416"/>
    </row>
    <row r="102" spans="2:19">
      <c r="B102" s="1024" t="s">
        <v>1453</v>
      </c>
      <c r="C102" s="1024"/>
      <c r="D102" s="1024"/>
      <c r="E102" s="1024"/>
      <c r="F102" s="1024"/>
      <c r="G102" s="1024"/>
      <c r="H102" s="1024"/>
      <c r="I102" s="1024"/>
      <c r="J102" s="1024"/>
    </row>
    <row r="103" spans="2:19">
      <c r="B103" s="416"/>
    </row>
    <row r="104" spans="2:19" ht="26.4">
      <c r="B104" s="1045" t="s">
        <v>1450</v>
      </c>
      <c r="C104" s="1045"/>
      <c r="D104" s="422" t="s">
        <v>1712</v>
      </c>
      <c r="E104" s="422"/>
    </row>
    <row r="105" spans="2:19">
      <c r="B105" s="1042" t="s">
        <v>796</v>
      </c>
      <c r="C105" s="1042"/>
      <c r="D105" s="423">
        <v>5</v>
      </c>
      <c r="E105" s="423"/>
    </row>
    <row r="106" spans="2:19" hidden="1">
      <c r="B106" s="1042" t="s">
        <v>1454</v>
      </c>
      <c r="C106" s="1042"/>
      <c r="D106" s="423">
        <v>4</v>
      </c>
      <c r="E106" s="423"/>
    </row>
    <row r="107" spans="2:19" s="362" customFormat="1">
      <c r="B107" s="735"/>
      <c r="C107" s="735"/>
      <c r="D107" s="423"/>
      <c r="E107" s="423"/>
      <c r="M107" s="906"/>
      <c r="N107" s="906"/>
      <c r="O107" s="906"/>
      <c r="P107" s="906"/>
      <c r="R107" s="828"/>
      <c r="S107" s="828"/>
    </row>
    <row r="108" spans="2:19">
      <c r="B108" s="734" t="s">
        <v>1718</v>
      </c>
    </row>
    <row r="109" spans="2:19" s="362" customFormat="1">
      <c r="B109" s="734"/>
      <c r="M109" s="906"/>
      <c r="N109" s="906"/>
      <c r="O109" s="906"/>
      <c r="P109" s="906"/>
      <c r="R109" s="828"/>
      <c r="S109" s="828"/>
    </row>
    <row r="110" spans="2:19" ht="15" customHeight="1">
      <c r="B110" s="415" t="s">
        <v>1615</v>
      </c>
      <c r="C110" s="1023"/>
      <c r="D110" s="1023"/>
      <c r="E110" s="1023"/>
      <c r="F110" s="1023"/>
      <c r="G110" s="1023"/>
      <c r="H110" s="1023"/>
      <c r="I110" s="1023"/>
      <c r="J110" s="1023"/>
    </row>
    <row r="111" spans="2:19">
      <c r="B111" s="415"/>
    </row>
    <row r="112" spans="2:19">
      <c r="B112" s="1023" t="s">
        <v>1455</v>
      </c>
      <c r="C112" s="1023"/>
      <c r="D112" s="1023"/>
      <c r="E112" s="1023"/>
      <c r="F112" s="1023"/>
      <c r="G112" s="1023"/>
      <c r="H112" s="1023"/>
      <c r="I112" s="1023"/>
      <c r="J112" s="1023"/>
    </row>
    <row r="113" spans="2:10">
      <c r="B113" s="416"/>
    </row>
    <row r="114" spans="2:10">
      <c r="B114" s="985" t="s">
        <v>1456</v>
      </c>
      <c r="C114" s="985"/>
      <c r="D114" s="985"/>
      <c r="E114" s="985"/>
      <c r="F114" s="985"/>
      <c r="G114" s="985"/>
      <c r="H114" s="985"/>
      <c r="I114" s="985"/>
      <c r="J114" s="985"/>
    </row>
    <row r="115" spans="2:10">
      <c r="B115" s="415"/>
    </row>
    <row r="116" spans="2:10">
      <c r="B116" s="1034" t="s">
        <v>1457</v>
      </c>
      <c r="C116" s="1034"/>
      <c r="D116" s="1034"/>
      <c r="E116" s="1034"/>
      <c r="F116" s="1034"/>
      <c r="G116" s="1034"/>
      <c r="H116" s="1034"/>
      <c r="I116" s="1034"/>
      <c r="J116" s="1034"/>
    </row>
    <row r="117" spans="2:10">
      <c r="B117" s="416"/>
    </row>
    <row r="118" spans="2:10">
      <c r="B118" s="1024" t="s">
        <v>1458</v>
      </c>
      <c r="C118" s="1024"/>
      <c r="D118" s="1024"/>
      <c r="E118" s="1024"/>
      <c r="F118" s="1024"/>
      <c r="G118" s="1024"/>
      <c r="H118" s="1024"/>
      <c r="I118" s="1024"/>
      <c r="J118" s="1024"/>
    </row>
    <row r="119" spans="2:10">
      <c r="B119" s="415"/>
    </row>
    <row r="120" spans="2:10">
      <c r="B120" s="415" t="s">
        <v>1604</v>
      </c>
      <c r="C120" s="1033"/>
      <c r="D120" s="1033"/>
      <c r="E120" s="1033"/>
      <c r="F120" s="1033"/>
      <c r="G120" s="1033"/>
      <c r="H120" s="1033"/>
      <c r="I120" s="1033"/>
      <c r="J120" s="1033"/>
    </row>
    <row r="121" spans="2:10">
      <c r="B121" s="259"/>
    </row>
    <row r="122" spans="2:10" ht="33" customHeight="1">
      <c r="B122" s="985" t="s">
        <v>1459</v>
      </c>
      <c r="C122" s="985"/>
      <c r="D122" s="985"/>
      <c r="E122" s="985"/>
      <c r="F122" s="985"/>
      <c r="G122" s="985"/>
      <c r="H122" s="985"/>
      <c r="I122" s="985"/>
      <c r="J122" s="985"/>
    </row>
    <row r="123" spans="2:10">
      <c r="B123" s="416"/>
    </row>
    <row r="124" spans="2:10">
      <c r="B124" s="1023" t="s">
        <v>1605</v>
      </c>
      <c r="C124" s="1023"/>
      <c r="D124" s="1023"/>
      <c r="E124" s="1023"/>
      <c r="F124" s="1023"/>
      <c r="G124" s="1023"/>
      <c r="H124" s="1023"/>
      <c r="I124" s="1023"/>
      <c r="J124" s="1023"/>
    </row>
    <row r="125" spans="2:10">
      <c r="B125" s="416"/>
    </row>
    <row r="126" spans="2:10">
      <c r="B126" s="985" t="s">
        <v>1460</v>
      </c>
      <c r="C126" s="985"/>
      <c r="D126" s="985"/>
      <c r="E126" s="985"/>
      <c r="F126" s="985"/>
      <c r="G126" s="985"/>
      <c r="H126" s="985"/>
      <c r="I126" s="985"/>
      <c r="J126" s="985"/>
    </row>
    <row r="127" spans="2:10">
      <c r="B127" s="420"/>
    </row>
    <row r="128" spans="2:10" ht="17.399999999999999">
      <c r="B128" s="1040" t="s">
        <v>1606</v>
      </c>
      <c r="C128" s="1040"/>
      <c r="D128" s="1040"/>
      <c r="E128" s="1040"/>
      <c r="F128" s="1040"/>
      <c r="G128" s="1040"/>
      <c r="H128" s="1040"/>
      <c r="I128" s="1040"/>
      <c r="J128" s="1040"/>
    </row>
    <row r="129" spans="2:19">
      <c r="B129" s="146"/>
    </row>
    <row r="130" spans="2:19" ht="17.25" customHeight="1">
      <c r="B130" s="985" t="s">
        <v>1713</v>
      </c>
      <c r="C130" s="985"/>
      <c r="D130" s="985"/>
      <c r="E130" s="985"/>
      <c r="F130" s="985"/>
      <c r="G130" s="985"/>
      <c r="H130" s="985"/>
      <c r="I130" s="985"/>
      <c r="J130" s="985"/>
    </row>
    <row r="131" spans="2:19" s="362" customFormat="1">
      <c r="M131" s="906"/>
      <c r="N131" s="906"/>
      <c r="O131" s="906"/>
      <c r="P131" s="906"/>
      <c r="R131" s="828"/>
      <c r="S131" s="828"/>
    </row>
    <row r="132" spans="2:19" ht="17.399999999999999">
      <c r="B132" s="511" t="s">
        <v>1607</v>
      </c>
      <c r="C132" s="511"/>
      <c r="D132" s="511"/>
      <c r="E132" s="511"/>
      <c r="F132" s="511"/>
      <c r="G132" s="511"/>
      <c r="H132" s="511"/>
      <c r="I132" s="511"/>
      <c r="J132" s="511"/>
    </row>
    <row r="133" spans="2:19">
      <c r="B133" s="415"/>
    </row>
    <row r="134" spans="2:19">
      <c r="B134" s="1023" t="s">
        <v>1461</v>
      </c>
      <c r="C134" s="1023"/>
      <c r="D134" s="1023"/>
      <c r="E134" s="1023"/>
      <c r="F134" s="1023"/>
      <c r="G134" s="1023"/>
      <c r="H134" s="1023"/>
      <c r="I134" s="1023"/>
      <c r="J134" s="1023"/>
    </row>
    <row r="135" spans="2:19">
      <c r="B135" s="415"/>
    </row>
    <row r="136" spans="2:19" ht="30" customHeight="1">
      <c r="B136" s="985" t="s">
        <v>1847</v>
      </c>
      <c r="C136" s="985"/>
      <c r="D136" s="985"/>
      <c r="E136" s="985"/>
      <c r="F136" s="985"/>
      <c r="G136" s="985"/>
      <c r="H136" s="985"/>
      <c r="I136" s="985"/>
      <c r="J136" s="985"/>
    </row>
    <row r="137" spans="2:19">
      <c r="B137" s="416"/>
    </row>
    <row r="138" spans="2:19" ht="27.75" customHeight="1">
      <c r="B138" s="985" t="s">
        <v>1462</v>
      </c>
      <c r="C138" s="985"/>
      <c r="D138" s="985"/>
      <c r="E138" s="985"/>
      <c r="F138" s="985"/>
      <c r="G138" s="985"/>
      <c r="H138" s="985"/>
      <c r="I138" s="985"/>
      <c r="J138" s="985"/>
    </row>
    <row r="139" spans="2:19">
      <c r="B139" s="415"/>
    </row>
    <row r="140" spans="2:19" s="906" customFormat="1" ht="28.8">
      <c r="B140" s="956"/>
      <c r="C140" s="957"/>
      <c r="D140" s="958" t="s">
        <v>1840</v>
      </c>
      <c r="E140" s="957"/>
      <c r="F140" s="959" t="s">
        <v>1841</v>
      </c>
      <c r="R140" s="828"/>
      <c r="S140" s="828"/>
    </row>
    <row r="141" spans="2:19">
      <c r="B141" s="969" t="s">
        <v>1463</v>
      </c>
      <c r="C141" s="970"/>
      <c r="D141" s="960"/>
      <c r="E141" s="961"/>
      <c r="F141" s="962"/>
      <c r="G141" s="906"/>
      <c r="I141" s="362"/>
    </row>
    <row r="142" spans="2:19">
      <c r="B142" s="489" t="s">
        <v>1838</v>
      </c>
      <c r="C142" s="953"/>
      <c r="D142" s="963">
        <v>6885.79</v>
      </c>
      <c r="E142" s="951"/>
      <c r="F142" s="947">
        <v>6900.11</v>
      </c>
      <c r="G142" s="906"/>
      <c r="I142" s="362"/>
    </row>
    <row r="143" spans="2:19">
      <c r="B143" s="660" t="s">
        <v>1839</v>
      </c>
      <c r="C143" s="971"/>
      <c r="D143" s="972">
        <f>+D142</f>
        <v>6885.79</v>
      </c>
      <c r="E143" s="973"/>
      <c r="F143" s="974">
        <v>6900.11</v>
      </c>
      <c r="G143" s="906"/>
      <c r="I143" s="362"/>
    </row>
    <row r="144" spans="2:19">
      <c r="B144" s="946" t="s">
        <v>1464</v>
      </c>
      <c r="C144" s="945"/>
      <c r="D144" s="964"/>
      <c r="E144" s="945"/>
      <c r="F144" s="965"/>
      <c r="G144" s="906"/>
    </row>
    <row r="145" spans="2:19">
      <c r="B145" s="489" t="s">
        <v>1838</v>
      </c>
      <c r="C145" s="945"/>
      <c r="D145" s="963">
        <v>7805.73</v>
      </c>
      <c r="E145" s="945"/>
      <c r="F145" s="947">
        <v>8476.1</v>
      </c>
      <c r="G145" s="906"/>
    </row>
    <row r="146" spans="2:19">
      <c r="B146" s="660" t="s">
        <v>1839</v>
      </c>
      <c r="C146" s="955"/>
      <c r="D146" s="972">
        <f>+D145</f>
        <v>7805.73</v>
      </c>
      <c r="E146" s="955"/>
      <c r="F146" s="974">
        <f>+F145</f>
        <v>8476.1</v>
      </c>
      <c r="G146" s="906"/>
    </row>
    <row r="147" spans="2:19">
      <c r="B147" s="946" t="s">
        <v>1465</v>
      </c>
      <c r="C147" s="954"/>
      <c r="D147" s="964"/>
      <c r="E147" s="945"/>
      <c r="F147" s="965"/>
      <c r="G147" s="906"/>
    </row>
    <row r="148" spans="2:19">
      <c r="B148" s="489" t="s">
        <v>1838</v>
      </c>
      <c r="C148" s="945"/>
      <c r="D148" s="966">
        <v>67.010000000000005</v>
      </c>
      <c r="E148" s="945"/>
      <c r="F148" s="948">
        <v>82</v>
      </c>
      <c r="G148" s="906"/>
    </row>
    <row r="149" spans="2:19">
      <c r="B149" s="660" t="s">
        <v>1839</v>
      </c>
      <c r="C149" s="955"/>
      <c r="D149" s="975">
        <f>+D148</f>
        <v>67.010000000000005</v>
      </c>
      <c r="E149" s="976"/>
      <c r="F149" s="977">
        <f>+F148</f>
        <v>82</v>
      </c>
      <c r="G149" s="906"/>
    </row>
    <row r="150" spans="2:19" s="362" customFormat="1">
      <c r="B150" s="946" t="s">
        <v>1724</v>
      </c>
      <c r="C150" s="954"/>
      <c r="D150" s="964"/>
      <c r="E150" s="945"/>
      <c r="F150" s="965"/>
      <c r="G150" s="906"/>
      <c r="M150" s="906"/>
      <c r="N150" s="906"/>
      <c r="O150" s="906"/>
      <c r="P150" s="906"/>
      <c r="R150" s="828"/>
      <c r="S150" s="828"/>
    </row>
    <row r="151" spans="2:19" s="362" customFormat="1">
      <c r="B151" s="489" t="s">
        <v>1838</v>
      </c>
      <c r="C151" s="945"/>
      <c r="D151" s="967">
        <v>9305.4599999999991</v>
      </c>
      <c r="E151" s="952"/>
      <c r="F151" s="949">
        <v>8902.57</v>
      </c>
      <c r="G151" s="906"/>
      <c r="M151" s="906"/>
      <c r="N151" s="906"/>
      <c r="O151" s="906"/>
      <c r="P151" s="906"/>
      <c r="R151" s="828"/>
      <c r="S151" s="828"/>
    </row>
    <row r="152" spans="2:19" s="362" customFormat="1">
      <c r="B152" s="660" t="s">
        <v>1839</v>
      </c>
      <c r="C152" s="955"/>
      <c r="D152" s="968">
        <f>+D151</f>
        <v>9305.4599999999991</v>
      </c>
      <c r="E152" s="950"/>
      <c r="F152" s="950">
        <f>+F151</f>
        <v>8902.57</v>
      </c>
      <c r="G152" s="906"/>
      <c r="M152" s="906"/>
      <c r="N152" s="906"/>
      <c r="O152" s="906"/>
      <c r="P152" s="906"/>
      <c r="R152" s="828"/>
      <c r="S152" s="828"/>
    </row>
    <row r="153" spans="2:19">
      <c r="B153" s="362"/>
      <c r="C153" s="362"/>
      <c r="D153" s="425"/>
      <c r="E153" s="425"/>
      <c r="F153" s="425"/>
      <c r="G153" s="362"/>
      <c r="H153" s="362"/>
      <c r="I153" s="362"/>
    </row>
    <row r="154" spans="2:19">
      <c r="B154" s="715" t="s">
        <v>1714</v>
      </c>
      <c r="C154" s="715"/>
      <c r="D154" s="424"/>
      <c r="E154" s="424"/>
      <c r="F154" s="715"/>
      <c r="G154" s="715"/>
      <c r="H154" s="715"/>
      <c r="I154" s="715"/>
    </row>
    <row r="155" spans="2:19">
      <c r="B155" s="415"/>
    </row>
    <row r="156" spans="2:19" s="800" customFormat="1">
      <c r="B156" s="1039" t="s">
        <v>1819</v>
      </c>
      <c r="C156" s="1039"/>
      <c r="D156" s="1039"/>
      <c r="E156" s="1039"/>
      <c r="F156" s="1039"/>
      <c r="G156" s="1039"/>
      <c r="H156" s="1039"/>
      <c r="I156" s="1039"/>
      <c r="R156" s="828"/>
      <c r="S156" s="828"/>
    </row>
    <row r="158" spans="2:19" ht="37.5" customHeight="1">
      <c r="B158" s="437" t="s">
        <v>1466</v>
      </c>
      <c r="C158" s="439"/>
      <c r="D158" s="438" t="s">
        <v>1831</v>
      </c>
      <c r="E158" s="438"/>
      <c r="F158" s="438" t="s">
        <v>1832</v>
      </c>
      <c r="G158" s="541" t="s">
        <v>1836</v>
      </c>
      <c r="H158" s="541" t="s">
        <v>1833</v>
      </c>
      <c r="I158" s="541" t="s">
        <v>1834</v>
      </c>
      <c r="J158" s="635" t="s">
        <v>1835</v>
      </c>
    </row>
    <row r="159" spans="2:19">
      <c r="B159" s="939" t="s">
        <v>319</v>
      </c>
      <c r="C159" s="885"/>
      <c r="D159" s="885"/>
      <c r="E159" s="885"/>
      <c r="F159" s="885"/>
      <c r="G159" s="885"/>
      <c r="H159" s="885"/>
      <c r="I159" s="885"/>
      <c r="J159" s="940"/>
    </row>
    <row r="160" spans="2:19" s="906" customFormat="1">
      <c r="B160" s="933" t="s">
        <v>1830</v>
      </c>
      <c r="C160" s="932"/>
      <c r="D160" s="932"/>
      <c r="E160" s="932"/>
      <c r="F160" s="932"/>
      <c r="G160" s="932"/>
      <c r="H160" s="932"/>
      <c r="I160" s="932"/>
      <c r="J160" s="934"/>
      <c r="R160" s="828"/>
      <c r="S160" s="828"/>
    </row>
    <row r="161" spans="2:19" ht="15.75" customHeight="1">
      <c r="B161" s="933" t="s">
        <v>580</v>
      </c>
      <c r="C161" s="932"/>
      <c r="D161" s="932"/>
      <c r="E161" s="932"/>
      <c r="F161" s="932"/>
      <c r="G161" s="932"/>
      <c r="H161" s="932"/>
      <c r="I161" s="932"/>
      <c r="J161" s="934"/>
    </row>
    <row r="162" spans="2:19">
      <c r="B162" s="431" t="s">
        <v>1467</v>
      </c>
      <c r="C162" s="441"/>
      <c r="D162" s="427" t="s">
        <v>4</v>
      </c>
      <c r="E162" s="427"/>
      <c r="F162" s="850">
        <v>370563.11011517921</v>
      </c>
      <c r="G162" s="847">
        <v>6885.79</v>
      </c>
      <c r="H162" s="848">
        <v>2551619758</v>
      </c>
      <c r="I162" s="429">
        <v>6900.11</v>
      </c>
      <c r="J162" s="432">
        <v>3228251999</v>
      </c>
      <c r="K162" s="725"/>
    </row>
    <row r="163" spans="2:19">
      <c r="B163" s="431" t="s">
        <v>1467</v>
      </c>
      <c r="C163" s="441"/>
      <c r="D163" s="427" t="s">
        <v>295</v>
      </c>
      <c r="E163" s="427"/>
      <c r="F163" s="850">
        <v>18173.580049527718</v>
      </c>
      <c r="G163" s="847">
        <v>7805.73</v>
      </c>
      <c r="H163" s="848">
        <v>141858059</v>
      </c>
      <c r="I163" s="429">
        <v>8476.1</v>
      </c>
      <c r="J163" s="432">
        <v>94484473</v>
      </c>
      <c r="K163" s="784"/>
      <c r="L163" s="784"/>
      <c r="M163" s="784"/>
      <c r="N163" s="784"/>
      <c r="O163" s="784"/>
      <c r="P163" s="784"/>
    </row>
    <row r="164" spans="2:19" s="775" customFormat="1">
      <c r="B164" s="431" t="s">
        <v>1467</v>
      </c>
      <c r="C164" s="441"/>
      <c r="D164" s="427" t="s">
        <v>183</v>
      </c>
      <c r="E164" s="427"/>
      <c r="F164" s="850">
        <v>565.24399343381583</v>
      </c>
      <c r="G164" s="847">
        <v>67.010000000000005</v>
      </c>
      <c r="H164" s="848">
        <v>37877</v>
      </c>
      <c r="I164" s="785">
        <v>0</v>
      </c>
      <c r="J164" s="786">
        <v>0</v>
      </c>
      <c r="K164" s="784"/>
      <c r="L164" s="784"/>
      <c r="M164" s="784"/>
      <c r="N164" s="784"/>
      <c r="O164" s="784"/>
      <c r="P164" s="784"/>
      <c r="R164" s="828"/>
      <c r="S164" s="828"/>
    </row>
    <row r="165" spans="2:19">
      <c r="B165" s="431" t="s">
        <v>1715</v>
      </c>
      <c r="C165" s="441"/>
      <c r="D165" s="427" t="s">
        <v>4</v>
      </c>
      <c r="E165" s="427"/>
      <c r="F165" s="850">
        <v>1623.269951595968</v>
      </c>
      <c r="G165" s="847">
        <v>6885.79</v>
      </c>
      <c r="H165" s="848">
        <v>11177496</v>
      </c>
      <c r="I165" s="429">
        <v>6900.11</v>
      </c>
      <c r="J165" s="432">
        <v>14352574</v>
      </c>
      <c r="K165" s="783"/>
    </row>
    <row r="166" spans="2:19">
      <c r="B166" s="431" t="s">
        <v>1715</v>
      </c>
      <c r="C166" s="441"/>
      <c r="D166" s="427" t="s">
        <v>183</v>
      </c>
      <c r="E166" s="427"/>
      <c r="F166" s="850">
        <v>29.607521265482763</v>
      </c>
      <c r="G166" s="847">
        <v>67.010000000000005</v>
      </c>
      <c r="H166" s="848">
        <v>1984</v>
      </c>
      <c r="I166" s="428">
        <v>82</v>
      </c>
      <c r="J166" s="432">
        <v>2249</v>
      </c>
      <c r="K166" s="784"/>
    </row>
    <row r="167" spans="2:19" s="906" customFormat="1">
      <c r="B167" s="431" t="s">
        <v>1715</v>
      </c>
      <c r="C167" s="441"/>
      <c r="D167" s="427" t="s">
        <v>645</v>
      </c>
      <c r="E167" s="427"/>
      <c r="F167" s="850">
        <v>40.99998143713686</v>
      </c>
      <c r="G167" s="847">
        <v>5387.1</v>
      </c>
      <c r="H167" s="848">
        <v>220871</v>
      </c>
      <c r="I167" s="785">
        <v>0</v>
      </c>
      <c r="J167" s="786">
        <v>0</v>
      </c>
      <c r="K167" s="784"/>
      <c r="R167" s="828"/>
      <c r="S167" s="828"/>
    </row>
    <row r="168" spans="2:19" s="362" customFormat="1">
      <c r="B168" s="431" t="s">
        <v>1715</v>
      </c>
      <c r="C168" s="566"/>
      <c r="D168" s="427" t="s">
        <v>390</v>
      </c>
      <c r="E168" s="427"/>
      <c r="F168" s="850">
        <v>991.9999656115873</v>
      </c>
      <c r="G168" s="847">
        <v>9305.4599999999991</v>
      </c>
      <c r="H168" s="848">
        <v>9231016</v>
      </c>
      <c r="I168" s="692">
        <v>9378.6299999999992</v>
      </c>
      <c r="J168" s="723">
        <v>1070487</v>
      </c>
      <c r="M168" s="906"/>
      <c r="N168" s="906"/>
      <c r="O168" s="906"/>
      <c r="P168" s="906"/>
      <c r="R168" s="828"/>
      <c r="S168" s="828"/>
    </row>
    <row r="169" spans="2:19" s="362" customFormat="1">
      <c r="B169" s="431" t="s">
        <v>1790</v>
      </c>
      <c r="C169" s="441"/>
      <c r="D169" s="427" t="s">
        <v>295</v>
      </c>
      <c r="E169" s="427"/>
      <c r="F169" s="850">
        <v>2887.9200279794459</v>
      </c>
      <c r="G169" s="847">
        <v>7805.73</v>
      </c>
      <c r="H169" s="848">
        <v>22542324</v>
      </c>
      <c r="I169" s="429">
        <v>8476.1</v>
      </c>
      <c r="J169" s="786">
        <v>0</v>
      </c>
      <c r="M169" s="906"/>
      <c r="N169" s="906"/>
      <c r="O169" s="906"/>
      <c r="P169" s="906"/>
      <c r="R169" s="828"/>
      <c r="S169" s="828"/>
    </row>
    <row r="170" spans="2:19" ht="15.75" customHeight="1">
      <c r="B170" s="941" t="s">
        <v>545</v>
      </c>
      <c r="C170" s="935"/>
      <c r="D170" s="935"/>
      <c r="E170" s="935"/>
      <c r="F170" s="936"/>
      <c r="G170" s="935"/>
      <c r="H170" s="937"/>
      <c r="I170" s="935"/>
      <c r="J170" s="942"/>
    </row>
    <row r="171" spans="2:19">
      <c r="B171" s="1016" t="s">
        <v>1468</v>
      </c>
      <c r="C171" s="1017"/>
      <c r="D171" s="427" t="s">
        <v>4</v>
      </c>
      <c r="E171" s="427"/>
      <c r="F171" s="850">
        <v>1395440.9400360719</v>
      </c>
      <c r="G171" s="853">
        <v>6913.99</v>
      </c>
      <c r="H171" s="848">
        <v>9648064705</v>
      </c>
      <c r="I171" s="429">
        <v>6900.11</v>
      </c>
      <c r="J171" s="432">
        <v>6521093247</v>
      </c>
    </row>
    <row r="172" spans="2:19" s="906" customFormat="1">
      <c r="B172" s="924" t="s">
        <v>1821</v>
      </c>
      <c r="C172" s="925"/>
      <c r="D172" s="427" t="s">
        <v>4</v>
      </c>
      <c r="E172" s="427"/>
      <c r="F172" s="850">
        <v>8126.7399964274255</v>
      </c>
      <c r="G172" s="853">
        <v>6885.79</v>
      </c>
      <c r="H172" s="848">
        <v>55959025</v>
      </c>
      <c r="I172" s="785">
        <v>0</v>
      </c>
      <c r="J172" s="786">
        <v>0</v>
      </c>
      <c r="R172" s="828"/>
      <c r="S172" s="828"/>
    </row>
    <row r="173" spans="2:19">
      <c r="B173" s="933" t="s">
        <v>455</v>
      </c>
      <c r="C173" s="932"/>
      <c r="D173" s="932"/>
      <c r="E173" s="932"/>
      <c r="F173" s="938"/>
      <c r="G173" s="932"/>
      <c r="H173" s="932"/>
      <c r="I173" s="932"/>
      <c r="J173" s="934"/>
    </row>
    <row r="174" spans="2:19">
      <c r="B174" s="1016" t="s">
        <v>1469</v>
      </c>
      <c r="C174" s="1017"/>
      <c r="D174" s="427" t="s">
        <v>4</v>
      </c>
      <c r="E174" s="427"/>
      <c r="F174" s="850">
        <v>1055164.480037875</v>
      </c>
      <c r="G174" s="856">
        <v>6885.79</v>
      </c>
      <c r="H174" s="849">
        <v>7265641025</v>
      </c>
      <c r="I174" s="429">
        <v>6900.11</v>
      </c>
      <c r="J174" s="636">
        <v>18219395472</v>
      </c>
    </row>
    <row r="175" spans="2:19" s="775" customFormat="1">
      <c r="B175" s="1016" t="s">
        <v>1469</v>
      </c>
      <c r="C175" s="1017"/>
      <c r="D175" s="427" t="s">
        <v>295</v>
      </c>
      <c r="E175" s="427"/>
      <c r="F175" s="850">
        <v>1.6499417735432818</v>
      </c>
      <c r="G175" s="856">
        <v>7805.73</v>
      </c>
      <c r="H175" s="848">
        <v>12879</v>
      </c>
      <c r="I175" s="429">
        <v>8476.1</v>
      </c>
      <c r="J175" s="636">
        <v>0</v>
      </c>
      <c r="M175" s="906"/>
      <c r="N175" s="906"/>
      <c r="O175" s="906"/>
      <c r="P175" s="906"/>
      <c r="R175" s="828"/>
      <c r="S175" s="828"/>
    </row>
    <row r="176" spans="2:19">
      <c r="B176" s="1016" t="s">
        <v>1469</v>
      </c>
      <c r="C176" s="1017"/>
      <c r="D176" s="427" t="s">
        <v>183</v>
      </c>
      <c r="E176" s="427"/>
      <c r="F176" s="850">
        <v>0</v>
      </c>
      <c r="G176" s="856">
        <v>67.010000000000005</v>
      </c>
      <c r="H176" s="848">
        <v>0</v>
      </c>
      <c r="I176" s="428">
        <v>82</v>
      </c>
      <c r="J176" s="636">
        <v>47348</v>
      </c>
    </row>
    <row r="177" spans="2:19" s="362" customFormat="1">
      <c r="B177" s="1016" t="s">
        <v>1469</v>
      </c>
      <c r="C177" s="1017"/>
      <c r="D177" s="427" t="s">
        <v>390</v>
      </c>
      <c r="E177" s="427"/>
      <c r="F177" s="850">
        <v>110.99999355217261</v>
      </c>
      <c r="G177" s="856">
        <v>9305.4599999999991</v>
      </c>
      <c r="H177" s="848">
        <v>1032906</v>
      </c>
      <c r="I177" s="428">
        <v>9378.6299999999992</v>
      </c>
      <c r="J177" s="636">
        <v>2532</v>
      </c>
      <c r="M177" s="906"/>
      <c r="N177" s="906"/>
      <c r="O177" s="906"/>
      <c r="P177" s="906"/>
      <c r="R177" s="828"/>
      <c r="S177" s="828"/>
    </row>
    <row r="178" spans="2:19" s="775" customFormat="1">
      <c r="B178" s="1016" t="s">
        <v>1469</v>
      </c>
      <c r="C178" s="1017"/>
      <c r="D178" s="427" t="s">
        <v>645</v>
      </c>
      <c r="E178" s="427"/>
      <c r="F178" s="850">
        <v>0.99998143713686394</v>
      </c>
      <c r="G178" s="856">
        <v>5387.1</v>
      </c>
      <c r="H178" s="849">
        <v>5387</v>
      </c>
      <c r="I178" s="428">
        <v>5399.57</v>
      </c>
      <c r="J178" s="636">
        <v>0</v>
      </c>
      <c r="M178" s="906"/>
      <c r="N178" s="906"/>
      <c r="O178" s="906"/>
      <c r="P178" s="906"/>
      <c r="R178" s="828"/>
      <c r="S178" s="828"/>
    </row>
    <row r="179" spans="2:19">
      <c r="B179" s="1016" t="s">
        <v>866</v>
      </c>
      <c r="C179" s="1017"/>
      <c r="D179" s="427" t="s">
        <v>4</v>
      </c>
      <c r="E179" s="427"/>
      <c r="F179" s="850">
        <v>186803.82555959446</v>
      </c>
      <c r="G179" s="846">
        <v>6885.79</v>
      </c>
      <c r="H179" s="848">
        <v>1286291914</v>
      </c>
      <c r="I179" s="429">
        <v>6900.11</v>
      </c>
      <c r="J179" s="636">
        <v>1601518015</v>
      </c>
    </row>
    <row r="180" spans="2:19" s="362" customFormat="1" hidden="1">
      <c r="B180" s="1016" t="s">
        <v>866</v>
      </c>
      <c r="C180" s="1017"/>
      <c r="D180" s="427" t="s">
        <v>295</v>
      </c>
      <c r="E180" s="427"/>
      <c r="F180" s="785"/>
      <c r="G180" s="429"/>
      <c r="H180" s="430"/>
      <c r="I180" s="429"/>
      <c r="J180" s="636"/>
      <c r="M180" s="906"/>
      <c r="N180" s="906"/>
      <c r="O180" s="906"/>
      <c r="P180" s="906"/>
      <c r="R180" s="828"/>
      <c r="S180" s="828"/>
    </row>
    <row r="181" spans="2:19">
      <c r="B181" s="1016" t="s">
        <v>1470</v>
      </c>
      <c r="C181" s="1017"/>
      <c r="D181" s="427" t="s">
        <v>4</v>
      </c>
      <c r="E181" s="427"/>
      <c r="F181" s="850">
        <v>0</v>
      </c>
      <c r="G181" s="851">
        <v>0</v>
      </c>
      <c r="H181" s="845">
        <v>0</v>
      </c>
      <c r="I181" s="429">
        <v>6900.11</v>
      </c>
      <c r="J181" s="637">
        <v>-20923687</v>
      </c>
    </row>
    <row r="182" spans="2:19">
      <c r="B182" s="1016" t="s">
        <v>326</v>
      </c>
      <c r="C182" s="1017"/>
      <c r="D182" s="427" t="s">
        <v>4</v>
      </c>
      <c r="E182" s="427"/>
      <c r="F182" s="850">
        <v>50611.125375592346</v>
      </c>
      <c r="G182" s="851">
        <v>6885.79</v>
      </c>
      <c r="H182" s="848">
        <v>348497581</v>
      </c>
      <c r="I182" s="429">
        <v>6900.11</v>
      </c>
      <c r="J182" s="636">
        <v>314128542</v>
      </c>
    </row>
    <row r="183" spans="2:19" s="362" customFormat="1">
      <c r="B183" s="1016" t="s">
        <v>326</v>
      </c>
      <c r="C183" s="1017"/>
      <c r="D183" s="427" t="s">
        <v>295</v>
      </c>
      <c r="E183" s="427"/>
      <c r="F183" s="850">
        <v>3367.1999928257833</v>
      </c>
      <c r="G183" s="851">
        <v>7805.73</v>
      </c>
      <c r="H183" s="848">
        <v>26283454</v>
      </c>
      <c r="I183" s="429">
        <v>8476.1</v>
      </c>
      <c r="J183" s="637">
        <v>37202599</v>
      </c>
      <c r="M183" s="906"/>
      <c r="N183" s="906"/>
      <c r="O183" s="906"/>
      <c r="P183" s="906"/>
      <c r="R183" s="828"/>
      <c r="S183" s="828"/>
    </row>
    <row r="184" spans="2:19">
      <c r="B184" s="933" t="s">
        <v>456</v>
      </c>
      <c r="C184" s="932"/>
      <c r="D184" s="932"/>
      <c r="E184" s="932"/>
      <c r="F184" s="932"/>
      <c r="G184" s="932"/>
      <c r="H184" s="932"/>
      <c r="I184" s="932"/>
      <c r="J184" s="934"/>
    </row>
    <row r="185" spans="2:19">
      <c r="B185" s="426" t="s">
        <v>449</v>
      </c>
      <c r="C185" s="440"/>
      <c r="D185" s="427" t="s">
        <v>4</v>
      </c>
      <c r="E185" s="427"/>
      <c r="F185" s="850">
        <v>16580.419966336471</v>
      </c>
      <c r="G185" s="851">
        <v>6885.79</v>
      </c>
      <c r="H185" s="850">
        <v>114169290</v>
      </c>
      <c r="I185" s="429">
        <v>6900.11</v>
      </c>
      <c r="J185" s="432">
        <v>229390156</v>
      </c>
    </row>
    <row r="186" spans="2:19">
      <c r="B186" s="426" t="s">
        <v>601</v>
      </c>
      <c r="C186" s="440"/>
      <c r="D186" s="427" t="s">
        <v>4</v>
      </c>
      <c r="E186" s="427"/>
      <c r="F186" s="850">
        <v>0</v>
      </c>
      <c r="G186" s="851">
        <v>0</v>
      </c>
      <c r="H186" s="850">
        <v>0</v>
      </c>
      <c r="I186" s="429">
        <v>6900.11</v>
      </c>
      <c r="J186" s="432">
        <v>25332926</v>
      </c>
    </row>
    <row r="187" spans="2:19" s="906" customFormat="1">
      <c r="B187" s="933" t="s">
        <v>333</v>
      </c>
      <c r="C187" s="440"/>
      <c r="D187" s="427"/>
      <c r="E187" s="427"/>
      <c r="F187" s="850"/>
      <c r="G187" s="851"/>
      <c r="H187" s="850"/>
      <c r="I187" s="429"/>
      <c r="J187" s="432"/>
      <c r="R187" s="828"/>
      <c r="S187" s="828"/>
    </row>
    <row r="188" spans="2:19" ht="15.75" customHeight="1">
      <c r="B188" s="1018" t="s">
        <v>457</v>
      </c>
      <c r="C188" s="1019"/>
      <c r="D188" s="1019"/>
      <c r="E188" s="1019"/>
      <c r="F188" s="1019"/>
      <c r="G188" s="1019"/>
      <c r="H188" s="1019"/>
      <c r="I188" s="1019"/>
      <c r="J188" s="1020"/>
    </row>
    <row r="189" spans="2:19">
      <c r="B189" s="426" t="s">
        <v>1471</v>
      </c>
      <c r="C189" s="440"/>
      <c r="D189" s="427" t="s">
        <v>4</v>
      </c>
      <c r="E189" s="427"/>
      <c r="F189" s="850">
        <v>6000</v>
      </c>
      <c r="G189" s="852">
        <v>6885.79</v>
      </c>
      <c r="H189" s="848">
        <v>41314740</v>
      </c>
      <c r="I189" s="429">
        <v>6900.11</v>
      </c>
      <c r="J189" s="432">
        <v>41400660</v>
      </c>
    </row>
    <row r="190" spans="2:19">
      <c r="B190" s="933" t="s">
        <v>320</v>
      </c>
      <c r="C190" s="932"/>
      <c r="D190" s="932"/>
      <c r="E190" s="932"/>
      <c r="F190" s="932"/>
      <c r="G190" s="932"/>
      <c r="H190" s="932"/>
      <c r="I190" s="932"/>
      <c r="J190" s="934"/>
    </row>
    <row r="191" spans="2:19" s="906" customFormat="1">
      <c r="B191" s="933" t="s">
        <v>1837</v>
      </c>
      <c r="C191" s="932"/>
      <c r="D191" s="932"/>
      <c r="E191" s="932"/>
      <c r="F191" s="932"/>
      <c r="G191" s="932"/>
      <c r="H191" s="932"/>
      <c r="I191" s="932"/>
      <c r="J191" s="934"/>
      <c r="R191" s="828"/>
      <c r="S191" s="828"/>
    </row>
    <row r="192" spans="2:19" ht="15.75" customHeight="1">
      <c r="B192" s="1018" t="s">
        <v>458</v>
      </c>
      <c r="C192" s="1019"/>
      <c r="D192" s="1019"/>
      <c r="E192" s="1019"/>
      <c r="F192" s="1019"/>
      <c r="G192" s="1019"/>
      <c r="H192" s="1019"/>
      <c r="I192" s="1019"/>
      <c r="J192" s="1020"/>
    </row>
    <row r="193" spans="2:19">
      <c r="B193" s="1016" t="s">
        <v>1732</v>
      </c>
      <c r="C193" s="1017"/>
      <c r="D193" s="427" t="s">
        <v>4</v>
      </c>
      <c r="E193" s="427"/>
      <c r="F193" s="855">
        <v>-144174.96990178325</v>
      </c>
      <c r="G193" s="886">
        <v>6885.79</v>
      </c>
      <c r="H193" s="855">
        <v>-992758566</v>
      </c>
      <c r="I193" s="429">
        <v>6900.11</v>
      </c>
      <c r="J193" s="531">
        <v>-799114468</v>
      </c>
    </row>
    <row r="194" spans="2:19">
      <c r="B194" s="1016" t="s">
        <v>1737</v>
      </c>
      <c r="C194" s="1017"/>
      <c r="D194" s="427" t="s">
        <v>4</v>
      </c>
      <c r="E194" s="427"/>
      <c r="F194" s="855">
        <v>-1100</v>
      </c>
      <c r="G194" s="886">
        <v>6885.79</v>
      </c>
      <c r="H194" s="855">
        <v>-7574369</v>
      </c>
      <c r="I194" s="429">
        <v>6900.11</v>
      </c>
      <c r="J194" s="531">
        <v>-8625138</v>
      </c>
    </row>
    <row r="195" spans="2:19" s="362" customFormat="1">
      <c r="B195" s="1018" t="s">
        <v>1696</v>
      </c>
      <c r="C195" s="1019"/>
      <c r="D195" s="1019"/>
      <c r="E195" s="1019"/>
      <c r="F195" s="1019"/>
      <c r="G195" s="1019"/>
      <c r="H195" s="1019"/>
      <c r="I195" s="1019"/>
      <c r="J195" s="1020"/>
      <c r="M195" s="906"/>
      <c r="N195" s="906"/>
      <c r="O195" s="906"/>
      <c r="P195" s="906"/>
      <c r="R195" s="828"/>
      <c r="S195" s="828"/>
    </row>
    <row r="196" spans="2:19" s="362" customFormat="1">
      <c r="B196" s="794" t="s">
        <v>1763</v>
      </c>
      <c r="C196" s="925"/>
      <c r="D196" s="427" t="s">
        <v>4</v>
      </c>
      <c r="E196" s="427"/>
      <c r="F196" s="855">
        <v>-1955629.3600298585</v>
      </c>
      <c r="G196" s="886">
        <v>6885.79</v>
      </c>
      <c r="H196" s="855">
        <v>-13466053091</v>
      </c>
      <c r="I196" s="429">
        <v>6900.11</v>
      </c>
      <c r="J196" s="531">
        <v>-17340478896</v>
      </c>
      <c r="M196" s="906"/>
      <c r="N196" s="906"/>
      <c r="O196" s="906"/>
      <c r="P196" s="906"/>
      <c r="R196" s="828"/>
      <c r="S196" s="828"/>
    </row>
    <row r="197" spans="2:19">
      <c r="B197" s="933" t="s">
        <v>65</v>
      </c>
      <c r="C197" s="932"/>
      <c r="D197" s="932"/>
      <c r="E197" s="932"/>
      <c r="F197" s="932"/>
      <c r="G197" s="932"/>
      <c r="H197" s="932"/>
      <c r="I197" s="932"/>
      <c r="J197" s="934"/>
    </row>
    <row r="198" spans="2:19">
      <c r="B198" s="433" t="s">
        <v>65</v>
      </c>
      <c r="C198" s="442"/>
      <c r="D198" s="434" t="s">
        <v>4</v>
      </c>
      <c r="E198" s="434"/>
      <c r="F198" s="943">
        <v>-325650.02011388674</v>
      </c>
      <c r="G198" s="944">
        <v>6885.79</v>
      </c>
      <c r="H198" s="943">
        <v>-2242357652</v>
      </c>
      <c r="I198" s="436">
        <v>6900.11</v>
      </c>
      <c r="J198" s="530">
        <v>-17340478896</v>
      </c>
    </row>
    <row r="200" spans="2:19">
      <c r="B200" s="1023" t="s">
        <v>1472</v>
      </c>
      <c r="C200" s="1023"/>
      <c r="D200" s="1023"/>
      <c r="E200" s="1023"/>
      <c r="F200" s="1023"/>
      <c r="G200" s="1023"/>
      <c r="H200" s="1023"/>
      <c r="I200" s="1023"/>
    </row>
    <row r="202" spans="2:19" ht="35.25" customHeight="1">
      <c r="B202" s="170" t="s">
        <v>628</v>
      </c>
      <c r="C202" s="891" t="s">
        <v>1820</v>
      </c>
      <c r="D202" s="891" t="s">
        <v>809</v>
      </c>
      <c r="E202" s="638"/>
      <c r="F202" s="893" t="s">
        <v>1702</v>
      </c>
      <c r="G202" s="893" t="s">
        <v>809</v>
      </c>
    </row>
    <row r="203" spans="2:19">
      <c r="B203" s="172" t="s">
        <v>890</v>
      </c>
      <c r="C203" s="892">
        <v>6885.79</v>
      </c>
      <c r="D203" s="781">
        <v>645479250867</v>
      </c>
      <c r="E203" s="638"/>
      <c r="F203" s="894">
        <v>6900.11</v>
      </c>
      <c r="G203" s="781">
        <v>5970419809</v>
      </c>
    </row>
    <row r="204" spans="2:19">
      <c r="B204" s="172" t="s">
        <v>891</v>
      </c>
      <c r="C204" s="892">
        <v>6885.79</v>
      </c>
      <c r="D204" s="546">
        <v>-645745784313</v>
      </c>
      <c r="E204" s="638"/>
      <c r="F204" s="894">
        <v>6900.11</v>
      </c>
      <c r="G204" s="546">
        <v>-5304997612</v>
      </c>
    </row>
    <row r="205" spans="2:19">
      <c r="B205" s="172" t="s">
        <v>892</v>
      </c>
      <c r="C205" s="892">
        <v>6885.79</v>
      </c>
      <c r="D205" s="781">
        <v>642777374439</v>
      </c>
      <c r="E205" s="638"/>
      <c r="F205" s="894">
        <v>6900.11</v>
      </c>
      <c r="G205" s="781">
        <v>620776573</v>
      </c>
    </row>
    <row r="206" spans="2:19">
      <c r="B206" s="172" t="s">
        <v>893</v>
      </c>
      <c r="C206" s="892">
        <v>6885.79</v>
      </c>
      <c r="D206" s="546">
        <v>-642788891239</v>
      </c>
      <c r="E206" s="638"/>
      <c r="F206" s="894">
        <v>6900.11</v>
      </c>
      <c r="G206" s="546">
        <v>-691717540</v>
      </c>
    </row>
    <row r="207" spans="2:19">
      <c r="B207" s="547" t="s">
        <v>312</v>
      </c>
      <c r="C207" s="639"/>
      <c r="D207" s="769">
        <f>+SUM(D203:D206)</f>
        <v>-278050246</v>
      </c>
      <c r="E207" s="638"/>
      <c r="F207" s="640"/>
      <c r="G207" s="445">
        <f>+SUM(G203:G206)</f>
        <v>594481230</v>
      </c>
      <c r="R207" s="832">
        <f>+D207-EERR!C71-EERR!C68</f>
        <v>0</v>
      </c>
      <c r="S207" s="830">
        <f>+G207-EERR!D68-EERR!D71</f>
        <v>0</v>
      </c>
    </row>
    <row r="208" spans="2:19">
      <c r="D208" s="23"/>
    </row>
    <row r="209" spans="2:9">
      <c r="B209" s="415" t="s">
        <v>1474</v>
      </c>
      <c r="D209" s="23"/>
    </row>
    <row r="210" spans="2:9">
      <c r="B210" s="415"/>
    </row>
    <row r="211" spans="2:9">
      <c r="B211" s="1024" t="s">
        <v>1473</v>
      </c>
      <c r="C211" s="1024"/>
      <c r="D211" s="1024"/>
      <c r="E211" s="1024"/>
      <c r="F211" s="1024"/>
      <c r="G211" s="1024"/>
      <c r="H211" s="1024"/>
      <c r="I211" s="1024"/>
    </row>
    <row r="212" spans="2:9">
      <c r="B212" s="557"/>
      <c r="C212" s="558"/>
      <c r="D212" s="558"/>
      <c r="E212" s="559"/>
      <c r="F212" s="559"/>
      <c r="G212" s="362"/>
    </row>
    <row r="213" spans="2:9">
      <c r="B213" s="548" t="s">
        <v>1629</v>
      </c>
      <c r="C213" s="895" t="s">
        <v>1813</v>
      </c>
      <c r="D213" s="549" t="s">
        <v>1700</v>
      </c>
      <c r="E213" s="451"/>
      <c r="F213" s="454"/>
      <c r="G213" s="362"/>
    </row>
    <row r="214" spans="2:9">
      <c r="B214" s="550" t="s">
        <v>2</v>
      </c>
      <c r="C214" s="896"/>
      <c r="D214" s="551"/>
      <c r="E214" s="451"/>
      <c r="F214" s="454"/>
      <c r="G214" s="362"/>
    </row>
    <row r="215" spans="2:9">
      <c r="B215" s="552" t="s">
        <v>772</v>
      </c>
      <c r="C215" s="574">
        <v>14900</v>
      </c>
      <c r="D215" s="574">
        <v>14900</v>
      </c>
      <c r="E215" s="451"/>
      <c r="F215" s="451"/>
      <c r="G215" s="362"/>
    </row>
    <row r="216" spans="2:9">
      <c r="B216" s="553" t="s">
        <v>773</v>
      </c>
      <c r="C216" s="841">
        <f>+C215</f>
        <v>14900</v>
      </c>
      <c r="D216" s="841">
        <f>+D215</f>
        <v>14900</v>
      </c>
      <c r="E216" s="452"/>
      <c r="F216" s="452"/>
      <c r="G216" s="362"/>
    </row>
    <row r="217" spans="2:9">
      <c r="B217" s="554" t="s">
        <v>324</v>
      </c>
      <c r="C217" s="842"/>
      <c r="D217" s="842"/>
      <c r="E217" s="451"/>
      <c r="F217" s="451"/>
      <c r="G217" s="362"/>
    </row>
    <row r="218" spans="2:9">
      <c r="B218" s="552" t="s">
        <v>1630</v>
      </c>
      <c r="C218" s="574">
        <v>2696121881</v>
      </c>
      <c r="D218" s="574">
        <v>3322736472</v>
      </c>
      <c r="E218" s="451"/>
      <c r="F218" s="451"/>
      <c r="G218" s="362"/>
    </row>
    <row r="219" spans="2:9">
      <c r="B219" s="552" t="s">
        <v>774</v>
      </c>
      <c r="C219" s="574">
        <v>1042310194</v>
      </c>
      <c r="D219" s="574">
        <v>138861508</v>
      </c>
      <c r="E219" s="560"/>
      <c r="F219" s="560"/>
      <c r="G219" s="362"/>
    </row>
    <row r="220" spans="2:9">
      <c r="B220" s="553" t="s">
        <v>1424</v>
      </c>
      <c r="C220" s="841">
        <f>++C218+C219</f>
        <v>3738432075</v>
      </c>
      <c r="D220" s="841">
        <f>++D218+D219</f>
        <v>3461597980</v>
      </c>
      <c r="E220" s="453"/>
      <c r="F220" s="453"/>
      <c r="G220" s="362"/>
    </row>
    <row r="221" spans="2:9">
      <c r="B221" s="555" t="s">
        <v>1425</v>
      </c>
      <c r="C221" s="574"/>
      <c r="D221" s="574"/>
      <c r="E221" s="451"/>
      <c r="F221" s="451"/>
      <c r="G221" s="362"/>
    </row>
    <row r="222" spans="2:9">
      <c r="B222" s="552" t="s">
        <v>775</v>
      </c>
      <c r="C222" s="574">
        <v>43173691</v>
      </c>
      <c r="D222" s="574">
        <v>15425310</v>
      </c>
      <c r="E222" s="560"/>
      <c r="F222" s="560"/>
      <c r="G222" s="362"/>
    </row>
    <row r="223" spans="2:9">
      <c r="B223" s="553" t="s">
        <v>1426</v>
      </c>
      <c r="C223" s="841">
        <f>+C222</f>
        <v>43173691</v>
      </c>
      <c r="D223" s="841">
        <f>+D222</f>
        <v>15425310</v>
      </c>
      <c r="E223" s="560"/>
      <c r="F223" s="560"/>
      <c r="G223" s="362"/>
    </row>
    <row r="224" spans="2:9">
      <c r="B224" s="556" t="s">
        <v>312</v>
      </c>
      <c r="C224" s="843">
        <f>+C223+C220+C216</f>
        <v>3781620666</v>
      </c>
      <c r="D224" s="843">
        <f>+D223+D220+D216</f>
        <v>3477038190</v>
      </c>
    </row>
    <row r="225" spans="1:25" s="362" customFormat="1">
      <c r="B225" s="716"/>
      <c r="M225" s="906"/>
      <c r="N225" s="906"/>
      <c r="O225" s="906"/>
      <c r="P225" s="906"/>
      <c r="R225" s="829">
        <f>+C224-'EEFF '!C16</f>
        <v>0</v>
      </c>
      <c r="S225" s="829">
        <f>+D224-'EEFF '!D16</f>
        <v>0</v>
      </c>
    </row>
    <row r="226" spans="1:25">
      <c r="B226" s="415" t="s">
        <v>1488</v>
      </c>
      <c r="C226" s="362"/>
      <c r="E226"/>
    </row>
    <row r="227" spans="1:25">
      <c r="B227" s="415"/>
      <c r="E227"/>
    </row>
    <row r="228" spans="1:25">
      <c r="B228" s="608" t="s">
        <v>1475</v>
      </c>
      <c r="C228" s="608"/>
      <c r="D228" s="608"/>
      <c r="E228" s="608"/>
      <c r="F228" s="608"/>
      <c r="G228" s="608"/>
      <c r="H228" s="608"/>
      <c r="I228" s="608"/>
    </row>
    <row r="229" spans="1:25">
      <c r="B229" s="415"/>
      <c r="E229"/>
    </row>
    <row r="230" spans="1:25" ht="15.75" customHeight="1">
      <c r="B230" s="922" t="s">
        <v>1476</v>
      </c>
      <c r="C230" s="628"/>
      <c r="D230" s="628"/>
      <c r="E230" s="628"/>
      <c r="F230" s="628"/>
      <c r="G230" s="628"/>
      <c r="H230" s="628"/>
      <c r="I230" s="629"/>
      <c r="J230" s="1022" t="s">
        <v>1822</v>
      </c>
      <c r="K230" s="1022"/>
      <c r="L230" s="1022"/>
      <c r="M230" s="927"/>
      <c r="N230" s="927"/>
      <c r="O230" s="927"/>
      <c r="P230" s="927"/>
    </row>
    <row r="231" spans="1:25" ht="28.5" customHeight="1">
      <c r="A231" s="800"/>
      <c r="B231" s="922" t="s">
        <v>1477</v>
      </c>
      <c r="C231" s="981"/>
      <c r="D231" s="982" t="s">
        <v>1478</v>
      </c>
      <c r="E231" s="982"/>
      <c r="F231" s="982" t="s">
        <v>1479</v>
      </c>
      <c r="G231" s="982" t="s">
        <v>1480</v>
      </c>
      <c r="H231" s="982" t="s">
        <v>1481</v>
      </c>
      <c r="I231" s="982" t="s">
        <v>1482</v>
      </c>
      <c r="J231" s="983" t="s">
        <v>1146</v>
      </c>
      <c r="K231" s="982" t="s">
        <v>1483</v>
      </c>
      <c r="L231" s="982" t="s">
        <v>1484</v>
      </c>
      <c r="M231" s="984"/>
      <c r="N231" s="984"/>
      <c r="O231" s="984"/>
      <c r="P231" s="984"/>
    </row>
    <row r="232" spans="1:25" s="800" customFormat="1">
      <c r="B232" s="803" t="s">
        <v>1485</v>
      </c>
      <c r="C232" s="804"/>
      <c r="D232" s="805"/>
      <c r="E232" s="805"/>
      <c r="F232" s="806"/>
      <c r="G232" s="806"/>
      <c r="H232" s="806"/>
      <c r="I232" s="806"/>
      <c r="J232" s="806"/>
      <c r="K232" s="806"/>
      <c r="L232" s="806"/>
      <c r="M232" s="928"/>
      <c r="N232" s="928"/>
      <c r="O232" s="928"/>
      <c r="P232" s="928"/>
      <c r="R232" s="828"/>
      <c r="S232" s="828"/>
      <c r="V232" s="906"/>
      <c r="W232" s="906"/>
      <c r="X232" s="906"/>
      <c r="Y232" s="906"/>
    </row>
    <row r="233" spans="1:25" s="800" customFormat="1">
      <c r="B233" s="923" t="s">
        <v>1842</v>
      </c>
      <c r="C233" s="802"/>
      <c r="D233" s="533" t="s">
        <v>1844</v>
      </c>
      <c r="E233" s="807"/>
      <c r="F233" s="921">
        <v>20</v>
      </c>
      <c r="G233" s="807">
        <v>1000</v>
      </c>
      <c r="H233" s="807">
        <v>139092958</v>
      </c>
      <c r="I233" s="808">
        <v>0</v>
      </c>
      <c r="J233" s="809">
        <v>370744700000</v>
      </c>
      <c r="K233" s="810">
        <v>30457186097</v>
      </c>
      <c r="L233" s="810">
        <v>430286999835</v>
      </c>
      <c r="M233" s="929"/>
      <c r="N233" s="929"/>
      <c r="O233" s="929"/>
      <c r="P233" s="929"/>
      <c r="R233" s="828"/>
      <c r="S233" s="828"/>
      <c r="V233" s="906"/>
      <c r="W233" s="906"/>
      <c r="X233" s="906"/>
      <c r="Y233" s="906"/>
    </row>
    <row r="234" spans="1:25" s="800" customFormat="1">
      <c r="B234" s="923" t="s">
        <v>1843</v>
      </c>
      <c r="C234" s="802"/>
      <c r="D234" s="533" t="s">
        <v>1844</v>
      </c>
      <c r="E234" s="807"/>
      <c r="F234" s="921">
        <v>5</v>
      </c>
      <c r="G234" s="807">
        <v>1000</v>
      </c>
      <c r="H234" s="807">
        <v>34556600</v>
      </c>
      <c r="I234" s="808">
        <v>0</v>
      </c>
      <c r="J234" s="809">
        <v>592064271000</v>
      </c>
      <c r="K234" s="810">
        <v>87820420114</v>
      </c>
      <c r="L234" s="810">
        <v>1056088178347</v>
      </c>
      <c r="M234" s="929"/>
      <c r="N234" s="929"/>
      <c r="O234" s="929"/>
      <c r="P234" s="929"/>
      <c r="R234" s="828"/>
      <c r="S234" s="828"/>
      <c r="V234" s="906"/>
      <c r="W234" s="906"/>
      <c r="X234" s="906"/>
      <c r="Y234" s="906"/>
    </row>
    <row r="235" spans="1:25" s="800" customFormat="1">
      <c r="B235" s="811" t="s">
        <v>1823</v>
      </c>
      <c r="C235" s="812"/>
      <c r="D235" s="813"/>
      <c r="E235" s="806"/>
      <c r="F235" s="806"/>
      <c r="G235" s="806"/>
      <c r="H235" s="814">
        <f>+SUM(H233:H234)</f>
        <v>173649558</v>
      </c>
      <c r="I235" s="820">
        <f>+SUM(I233:I234)</f>
        <v>0</v>
      </c>
      <c r="J235" s="815"/>
      <c r="K235" s="815"/>
      <c r="L235" s="815"/>
      <c r="M235" s="930"/>
      <c r="N235" s="930"/>
      <c r="O235" s="930"/>
      <c r="P235" s="930"/>
      <c r="R235" s="830">
        <f>+H235-'EEFF '!C22</f>
        <v>0</v>
      </c>
      <c r="S235" s="833">
        <f>+I235-'EEFF '!C23</f>
        <v>0</v>
      </c>
      <c r="V235" s="906"/>
      <c r="W235" s="906"/>
      <c r="X235" s="906"/>
      <c r="Y235" s="906"/>
    </row>
    <row r="236" spans="1:25" s="800" customFormat="1">
      <c r="B236" s="811" t="s">
        <v>1703</v>
      </c>
      <c r="C236" s="817"/>
      <c r="D236" s="805"/>
      <c r="E236" s="806"/>
      <c r="F236" s="806"/>
      <c r="G236" s="806"/>
      <c r="H236" s="814">
        <v>6532535416</v>
      </c>
      <c r="I236" s="818" t="s">
        <v>1434</v>
      </c>
      <c r="J236" s="806"/>
      <c r="K236" s="806"/>
      <c r="L236" s="806"/>
      <c r="M236" s="928"/>
      <c r="N236" s="928"/>
      <c r="O236" s="928"/>
      <c r="P236" s="928"/>
      <c r="R236" s="830">
        <f>+H236-'EEFF '!D22</f>
        <v>0</v>
      </c>
      <c r="S236" s="828"/>
    </row>
    <row r="237" spans="1:25" s="800" customFormat="1">
      <c r="B237" s="811"/>
      <c r="C237" s="817"/>
      <c r="D237" s="805"/>
      <c r="E237" s="806"/>
      <c r="F237" s="806"/>
      <c r="G237" s="806"/>
      <c r="H237" s="819"/>
      <c r="I237" s="820"/>
      <c r="J237" s="806"/>
      <c r="K237" s="806"/>
      <c r="L237" s="806"/>
      <c r="M237" s="928"/>
      <c r="N237" s="928"/>
      <c r="O237" s="928"/>
      <c r="P237" s="928"/>
      <c r="R237" s="828"/>
      <c r="S237" s="828"/>
    </row>
    <row r="238" spans="1:25" s="800" customFormat="1">
      <c r="B238" s="821" t="s">
        <v>582</v>
      </c>
      <c r="C238" s="817"/>
      <c r="D238" s="805"/>
      <c r="E238" s="806"/>
      <c r="F238" s="806"/>
      <c r="G238" s="806"/>
      <c r="H238" s="806"/>
      <c r="I238" s="822"/>
      <c r="J238" s="806"/>
      <c r="K238" s="806"/>
      <c r="L238" s="806"/>
      <c r="M238" s="928"/>
      <c r="N238" s="928"/>
      <c r="O238" s="928"/>
      <c r="P238" s="928"/>
      <c r="R238" s="828"/>
      <c r="S238" s="828"/>
    </row>
    <row r="239" spans="1:25" s="800" customFormat="1">
      <c r="B239" s="823" t="s">
        <v>1486</v>
      </c>
      <c r="C239" s="824"/>
      <c r="D239" s="825" t="s">
        <v>1487</v>
      </c>
      <c r="E239" s="807"/>
      <c r="F239" s="806">
        <v>1</v>
      </c>
      <c r="G239" s="807">
        <v>200000000</v>
      </c>
      <c r="H239" s="807">
        <v>900000000</v>
      </c>
      <c r="I239" s="822">
        <v>0</v>
      </c>
      <c r="J239" s="807">
        <v>8800000000</v>
      </c>
      <c r="K239" s="807">
        <v>1268610734</v>
      </c>
      <c r="L239" s="807">
        <v>17574471761</v>
      </c>
      <c r="M239" s="931"/>
      <c r="N239" s="931"/>
      <c r="O239" s="931"/>
      <c r="P239" s="931"/>
      <c r="R239" s="828"/>
      <c r="S239" s="828"/>
    </row>
    <row r="240" spans="1:25" s="800" customFormat="1">
      <c r="B240" s="811" t="s">
        <v>1823</v>
      </c>
      <c r="C240" s="817"/>
      <c r="D240" s="805"/>
      <c r="E240" s="806"/>
      <c r="F240" s="806"/>
      <c r="G240" s="806"/>
      <c r="H240" s="814">
        <f>+H239</f>
        <v>900000000</v>
      </c>
      <c r="I240" s="820">
        <v>0</v>
      </c>
      <c r="J240" s="806"/>
      <c r="K240" s="806"/>
      <c r="L240" s="806"/>
      <c r="M240" s="928"/>
      <c r="N240" s="928"/>
      <c r="O240" s="928"/>
      <c r="P240" s="928"/>
      <c r="R240" s="830">
        <f>+H240-'EEFF '!C49</f>
        <v>0</v>
      </c>
      <c r="S240" s="828"/>
    </row>
    <row r="241" spans="2:19" s="800" customFormat="1">
      <c r="B241" s="811" t="s">
        <v>1703</v>
      </c>
      <c r="C241" s="817"/>
      <c r="D241" s="805"/>
      <c r="E241" s="806"/>
      <c r="F241" s="806"/>
      <c r="G241" s="806"/>
      <c r="H241" s="814">
        <v>851000000</v>
      </c>
      <c r="I241" s="820">
        <v>0</v>
      </c>
      <c r="J241" s="806"/>
      <c r="K241" s="806"/>
      <c r="L241" s="806"/>
      <c r="M241" s="928"/>
      <c r="N241" s="928"/>
      <c r="O241" s="928"/>
      <c r="P241" s="928"/>
      <c r="R241" s="830">
        <f>+H241-'EEFF '!D49</f>
        <v>0</v>
      </c>
      <c r="S241" s="828"/>
    </row>
    <row r="242" spans="2:19" s="800" customFormat="1">
      <c r="R242" s="828"/>
      <c r="S242" s="828"/>
    </row>
    <row r="243" spans="2:19" s="362" customFormat="1">
      <c r="B243" s="613" t="s">
        <v>1616</v>
      </c>
      <c r="C243" s="613"/>
      <c r="D243" s="613"/>
      <c r="E243" s="613"/>
      <c r="F243" s="613"/>
      <c r="G243" s="613"/>
      <c r="H243" s="613"/>
      <c r="I243" s="613"/>
      <c r="M243" s="906"/>
      <c r="N243" s="906"/>
      <c r="O243" s="906"/>
      <c r="P243" s="906"/>
      <c r="R243" s="828"/>
      <c r="S243" s="828"/>
    </row>
    <row r="244" spans="2:19" s="362" customFormat="1">
      <c r="M244" s="906"/>
      <c r="N244" s="906"/>
      <c r="O244" s="906"/>
      <c r="P244" s="906"/>
      <c r="R244" s="828"/>
      <c r="S244" s="828"/>
    </row>
    <row r="245" spans="2:19" s="362" customFormat="1">
      <c r="B245" s="1026" t="s">
        <v>1620</v>
      </c>
      <c r="C245" s="1028" t="s">
        <v>1617</v>
      </c>
      <c r="D245" s="1028" t="s">
        <v>1618</v>
      </c>
      <c r="E245" s="533"/>
      <c r="F245" s="1025" t="s">
        <v>1716</v>
      </c>
      <c r="G245" s="1025"/>
      <c r="H245" s="1030" t="s">
        <v>1619</v>
      </c>
      <c r="M245" s="906"/>
      <c r="N245" s="906"/>
      <c r="O245" s="906"/>
      <c r="P245" s="906"/>
      <c r="R245" s="828"/>
      <c r="S245" s="828"/>
    </row>
    <row r="246" spans="2:19" s="362" customFormat="1">
      <c r="B246" s="1027"/>
      <c r="C246" s="1029"/>
      <c r="D246" s="1029"/>
      <c r="E246" s="533"/>
      <c r="F246" s="641" t="s">
        <v>3</v>
      </c>
      <c r="G246" s="641" t="s">
        <v>4</v>
      </c>
      <c r="H246" s="1031"/>
      <c r="M246" s="906"/>
      <c r="N246" s="906"/>
      <c r="O246" s="906"/>
      <c r="P246" s="906"/>
      <c r="R246" s="828"/>
      <c r="S246" s="828"/>
    </row>
    <row r="247" spans="2:19" s="800" customFormat="1">
      <c r="B247" s="533" t="s">
        <v>1842</v>
      </c>
      <c r="C247" s="807">
        <v>139092958</v>
      </c>
      <c r="D247" s="807">
        <v>139092958</v>
      </c>
      <c r="F247" s="978"/>
      <c r="G247" s="822">
        <v>20000</v>
      </c>
      <c r="H247" s="822">
        <v>139092958</v>
      </c>
      <c r="L247" s="816"/>
      <c r="M247" s="816"/>
      <c r="N247" s="816"/>
      <c r="O247" s="816"/>
      <c r="P247" s="816"/>
      <c r="R247" s="828"/>
      <c r="S247" s="828"/>
    </row>
    <row r="248" spans="2:19" s="800" customFormat="1">
      <c r="B248" s="533" t="s">
        <v>1843</v>
      </c>
      <c r="C248" s="807">
        <v>34556600</v>
      </c>
      <c r="D248" s="807">
        <v>34556600</v>
      </c>
      <c r="E248" s="802"/>
      <c r="F248" s="822"/>
      <c r="G248" s="822">
        <v>5000</v>
      </c>
      <c r="H248" s="807">
        <v>34556646.975550003</v>
      </c>
      <c r="L248" s="816"/>
      <c r="M248" s="816"/>
      <c r="N248" s="816"/>
      <c r="O248" s="816"/>
      <c r="P248" s="816"/>
      <c r="R248" s="828"/>
      <c r="S248" s="828"/>
    </row>
    <row r="249" spans="2:19" s="800" customFormat="1">
      <c r="B249" s="811" t="str">
        <f>+B235</f>
        <v>Total 31.12.2021</v>
      </c>
      <c r="C249" s="814">
        <f>+SUM(C247:C248)</f>
        <v>173649558</v>
      </c>
      <c r="D249" s="814">
        <f>+SUM(D247:D248)</f>
        <v>173649558</v>
      </c>
      <c r="E249" s="802"/>
      <c r="F249" s="814">
        <f>+SUM(F247:F248)</f>
        <v>0</v>
      </c>
      <c r="G249" s="814">
        <f>+SUM(G247:G248)</f>
        <v>25000</v>
      </c>
      <c r="H249" s="814">
        <f>+SUM(H247:H248)</f>
        <v>173649604.97555</v>
      </c>
      <c r="R249" s="830">
        <f>+D249-H235</f>
        <v>0</v>
      </c>
      <c r="S249" s="828"/>
    </row>
    <row r="250" spans="2:19" s="362" customFormat="1">
      <c r="B250" s="52" t="s">
        <v>1703</v>
      </c>
      <c r="C250" s="53">
        <v>6532535416</v>
      </c>
      <c r="D250" s="53">
        <v>6532535416</v>
      </c>
      <c r="E250" s="534"/>
      <c r="F250" s="53">
        <v>433000000</v>
      </c>
      <c r="G250" s="53">
        <v>23000</v>
      </c>
      <c r="H250" s="53">
        <v>6532535416</v>
      </c>
      <c r="M250" s="906"/>
      <c r="N250" s="906"/>
      <c r="O250" s="906"/>
      <c r="P250" s="906"/>
      <c r="R250" s="830">
        <f>+D250-H236</f>
        <v>0</v>
      </c>
      <c r="S250" s="828"/>
    </row>
    <row r="251" spans="2:19" s="362" customFormat="1">
      <c r="C251" s="717"/>
      <c r="D251" s="717">
        <f>+D249-H235</f>
        <v>0</v>
      </c>
      <c r="M251" s="906"/>
      <c r="N251" s="906"/>
      <c r="O251" s="906"/>
      <c r="P251" s="906"/>
      <c r="R251" s="828"/>
      <c r="S251" s="828"/>
    </row>
    <row r="252" spans="2:19">
      <c r="B252" s="613" t="s">
        <v>1489</v>
      </c>
      <c r="C252" s="613"/>
      <c r="D252" s="613"/>
      <c r="E252" s="613"/>
      <c r="F252" s="613"/>
      <c r="G252" s="613"/>
      <c r="H252" s="613"/>
      <c r="I252" s="613"/>
    </row>
    <row r="253" spans="2:19">
      <c r="B253" s="416"/>
      <c r="E253"/>
    </row>
    <row r="254" spans="2:19">
      <c r="B254" s="1009" t="s">
        <v>1490</v>
      </c>
      <c r="C254" s="1010"/>
      <c r="D254" s="1010"/>
      <c r="E254" s="1010"/>
      <c r="F254" s="1011"/>
    </row>
    <row r="255" spans="2:19">
      <c r="B255" s="458" t="s">
        <v>1491</v>
      </c>
      <c r="C255" s="458" t="s">
        <v>1492</v>
      </c>
      <c r="D255" s="458" t="s">
        <v>1493</v>
      </c>
      <c r="E255" s="458"/>
      <c r="F255" s="458" t="s">
        <v>1494</v>
      </c>
    </row>
    <row r="256" spans="2:19" s="800" customFormat="1">
      <c r="B256" s="826">
        <v>1</v>
      </c>
      <c r="C256" s="807">
        <v>200000000</v>
      </c>
      <c r="D256" s="807">
        <f>+H239</f>
        <v>900000000</v>
      </c>
      <c r="E256" s="807"/>
      <c r="F256" s="807">
        <f>+H239</f>
        <v>900000000</v>
      </c>
      <c r="R256" s="828"/>
      <c r="S256" s="828"/>
    </row>
    <row r="257" spans="2:19">
      <c r="B257" s="52" t="str">
        <f>+B249</f>
        <v>Total 31.12.2021</v>
      </c>
      <c r="C257" s="459"/>
      <c r="D257" s="53">
        <f>+D256</f>
        <v>900000000</v>
      </c>
      <c r="E257" s="53"/>
      <c r="F257" s="53">
        <f>+F256</f>
        <v>900000000</v>
      </c>
      <c r="R257" s="830">
        <f>+D257-H240</f>
        <v>0</v>
      </c>
    </row>
    <row r="258" spans="2:19">
      <c r="B258" s="52" t="str">
        <f>+B250</f>
        <v>Total 31.12.2020</v>
      </c>
      <c r="C258" s="459"/>
      <c r="D258" s="53">
        <v>851000000</v>
      </c>
      <c r="E258" s="53"/>
      <c r="F258" s="53">
        <v>851000000</v>
      </c>
      <c r="R258" s="830">
        <f>+D258-H241</f>
        <v>0</v>
      </c>
    </row>
    <row r="260" spans="2:19">
      <c r="B260" s="415" t="s">
        <v>1499</v>
      </c>
      <c r="E260"/>
    </row>
    <row r="261" spans="2:19">
      <c r="B261" s="460"/>
      <c r="E261"/>
    </row>
    <row r="262" spans="2:19">
      <c r="B262" s="613" t="s">
        <v>1495</v>
      </c>
      <c r="C262" s="613"/>
      <c r="D262" s="613"/>
      <c r="E262" s="613"/>
      <c r="F262" s="613"/>
      <c r="G262" s="613"/>
      <c r="H262" s="613"/>
      <c r="I262" s="613"/>
    </row>
    <row r="263" spans="2:19">
      <c r="B263" s="415"/>
      <c r="E263"/>
    </row>
    <row r="264" spans="2:19">
      <c r="B264" s="561" t="s">
        <v>23</v>
      </c>
      <c r="C264" s="625"/>
      <c r="D264" s="461" t="s">
        <v>1496</v>
      </c>
      <c r="E264" s="456"/>
      <c r="F264" s="461" t="s">
        <v>1497</v>
      </c>
    </row>
    <row r="265" spans="2:19" s="362" customFormat="1">
      <c r="B265" s="694" t="s">
        <v>1687</v>
      </c>
      <c r="C265" s="625"/>
      <c r="D265" s="695">
        <v>71757395350</v>
      </c>
      <c r="E265" s="456"/>
      <c r="F265" s="532">
        <v>0</v>
      </c>
      <c r="M265" s="906"/>
      <c r="N265" s="906"/>
      <c r="O265" s="906"/>
      <c r="P265" s="906"/>
      <c r="R265" s="828"/>
      <c r="S265" s="828"/>
    </row>
    <row r="266" spans="2:19" s="906" customFormat="1">
      <c r="B266" s="642" t="s">
        <v>1664</v>
      </c>
      <c r="C266" s="626"/>
      <c r="D266" s="695">
        <v>435646935</v>
      </c>
      <c r="E266" s="887"/>
      <c r="F266" s="532"/>
      <c r="R266" s="828"/>
      <c r="S266" s="828"/>
    </row>
    <row r="267" spans="2:19">
      <c r="B267" s="898" t="s">
        <v>1823</v>
      </c>
      <c r="C267" s="623"/>
      <c r="D267" s="644">
        <f>+D265+D266</f>
        <v>72193042285</v>
      </c>
      <c r="E267" s="456"/>
      <c r="F267" s="538" t="s">
        <v>1498</v>
      </c>
      <c r="R267" s="832">
        <f>+D267-'EEFF '!C27</f>
        <v>0</v>
      </c>
    </row>
    <row r="268" spans="2:19">
      <c r="B268" s="643" t="s">
        <v>1703</v>
      </c>
      <c r="C268" s="623"/>
      <c r="D268" s="645">
        <v>18736675985</v>
      </c>
      <c r="E268" s="456"/>
      <c r="F268" s="538" t="s">
        <v>1498</v>
      </c>
      <c r="G268" s="718">
        <f>+D267-'EEFF '!C27</f>
        <v>0</v>
      </c>
      <c r="R268" s="832">
        <f>+D268-'EEFF '!D27</f>
        <v>0</v>
      </c>
    </row>
    <row r="269" spans="2:19">
      <c r="B269" s="415"/>
      <c r="C269" s="362"/>
      <c r="E269"/>
      <c r="G269" s="719"/>
    </row>
    <row r="270" spans="2:19" s="566" customFormat="1">
      <c r="B270" s="624" t="s">
        <v>866</v>
      </c>
      <c r="C270" s="625"/>
      <c r="D270" s="696" t="str">
        <f>+$C$213</f>
        <v>31.12.2021</v>
      </c>
      <c r="E270" s="456"/>
      <c r="F270" s="461" t="s">
        <v>1700</v>
      </c>
      <c r="G270" s="720"/>
      <c r="R270" s="831"/>
      <c r="S270" s="831"/>
    </row>
    <row r="271" spans="2:19" s="566" customFormat="1">
      <c r="B271" s="562" t="s">
        <v>867</v>
      </c>
      <c r="C271" s="563"/>
      <c r="D271" s="564">
        <v>1578596331</v>
      </c>
      <c r="E271" s="456"/>
      <c r="F271" s="564">
        <v>1883209279</v>
      </c>
      <c r="G271" s="720"/>
      <c r="R271" s="831"/>
      <c r="S271" s="831"/>
    </row>
    <row r="272" spans="2:19" s="566" customFormat="1">
      <c r="B272" s="562" t="s">
        <v>1807</v>
      </c>
      <c r="C272" s="626"/>
      <c r="D272" s="564">
        <v>15148738</v>
      </c>
      <c r="E272" s="887"/>
      <c r="F272" s="564">
        <v>0</v>
      </c>
      <c r="G272" s="720"/>
      <c r="R272" s="831"/>
      <c r="S272" s="831"/>
    </row>
    <row r="273" spans="2:19" s="566" customFormat="1">
      <c r="B273" s="622" t="s">
        <v>869</v>
      </c>
      <c r="C273" s="623"/>
      <c r="D273" s="565">
        <f>+D271+D272</f>
        <v>1593745069</v>
      </c>
      <c r="E273" s="456"/>
      <c r="F273" s="565">
        <f>+F271</f>
        <v>1883209279</v>
      </c>
      <c r="G273" s="720"/>
      <c r="R273" s="834">
        <f>+D273-'EEFF '!C28</f>
        <v>0</v>
      </c>
      <c r="S273" s="834">
        <f>+F273-'EEFF '!D28</f>
        <v>0</v>
      </c>
    </row>
    <row r="274" spans="2:19" s="566" customFormat="1">
      <c r="B274" s="699" t="s">
        <v>868</v>
      </c>
      <c r="C274" s="623"/>
      <c r="D274" s="697">
        <v>0</v>
      </c>
      <c r="E274" s="698"/>
      <c r="F274" s="697">
        <v>-20923687</v>
      </c>
      <c r="G274" s="720"/>
      <c r="R274" s="834">
        <f>+D274-'EEFF '!C29</f>
        <v>0</v>
      </c>
      <c r="S274" s="834">
        <f>+F274-'EEFF '!D29</f>
        <v>0</v>
      </c>
    </row>
    <row r="275" spans="2:19" s="566" customFormat="1">
      <c r="B275" s="624" t="s">
        <v>312</v>
      </c>
      <c r="C275" s="625"/>
      <c r="D275" s="565">
        <f>+D273+D274</f>
        <v>1593745069</v>
      </c>
      <c r="E275" s="565"/>
      <c r="F275" s="565">
        <f>+F273+F274</f>
        <v>1862285592</v>
      </c>
      <c r="G275" s="721">
        <f>+D275-'EEFF '!C28-'EEFF '!C29</f>
        <v>0</v>
      </c>
      <c r="R275" s="831"/>
      <c r="S275" s="831"/>
    </row>
    <row r="276" spans="2:19" s="566" customFormat="1">
      <c r="B276" s="630"/>
      <c r="C276" s="630"/>
      <c r="D276" s="567"/>
      <c r="F276" s="567"/>
      <c r="R276" s="831"/>
      <c r="S276" s="831"/>
    </row>
    <row r="277" spans="2:19">
      <c r="B277" s="415"/>
      <c r="C277" s="362"/>
      <c r="D277" s="362"/>
      <c r="F277" s="362"/>
      <c r="G277" s="362"/>
    </row>
    <row r="278" spans="2:19">
      <c r="B278" s="561" t="s">
        <v>1631</v>
      </c>
      <c r="C278" s="568"/>
      <c r="D278" s="568"/>
      <c r="E278" s="456"/>
      <c r="F278" s="1013" t="s">
        <v>1632</v>
      </c>
      <c r="G278" s="1014"/>
    </row>
    <row r="279" spans="2:19" ht="41.25" customHeight="1">
      <c r="B279" s="569" t="s">
        <v>1633</v>
      </c>
      <c r="C279" s="569" t="s">
        <v>1634</v>
      </c>
      <c r="D279" s="570" t="s">
        <v>1635</v>
      </c>
      <c r="E279" s="456"/>
      <c r="F279" s="571" t="s">
        <v>1824</v>
      </c>
      <c r="G279" s="571" t="s">
        <v>1704</v>
      </c>
    </row>
    <row r="280" spans="2:19" ht="15" customHeight="1">
      <c r="B280" s="730" t="s">
        <v>1806</v>
      </c>
      <c r="C280" s="573" t="s">
        <v>776</v>
      </c>
      <c r="D280" s="573" t="s">
        <v>882</v>
      </c>
      <c r="E280" s="566"/>
      <c r="F280" s="574">
        <v>451034563</v>
      </c>
      <c r="G280" s="574">
        <v>360417721</v>
      </c>
    </row>
    <row r="281" spans="2:19" s="362" customFormat="1">
      <c r="B281" s="572" t="s">
        <v>775</v>
      </c>
      <c r="C281" s="573" t="s">
        <v>776</v>
      </c>
      <c r="D281" s="573" t="s">
        <v>882</v>
      </c>
      <c r="E281" s="566"/>
      <c r="F281" s="574">
        <v>111039128</v>
      </c>
      <c r="G281" s="574">
        <v>104309756</v>
      </c>
      <c r="M281" s="906"/>
      <c r="N281" s="906"/>
      <c r="O281" s="906"/>
      <c r="P281" s="906"/>
      <c r="R281" s="828"/>
      <c r="S281" s="828"/>
    </row>
    <row r="282" spans="2:19">
      <c r="B282" s="646" t="s">
        <v>312</v>
      </c>
      <c r="C282" s="575"/>
      <c r="D282" s="576"/>
      <c r="E282" s="456"/>
      <c r="F282" s="577">
        <f>+F280+F281</f>
        <v>562073691</v>
      </c>
      <c r="G282" s="577">
        <f>+G280+G281</f>
        <v>464727477</v>
      </c>
      <c r="R282" s="832">
        <f>+F282-'EEFF '!C30</f>
        <v>0</v>
      </c>
      <c r="S282" s="832">
        <f>+G282-'EEFF '!D30</f>
        <v>0</v>
      </c>
    </row>
    <row r="283" spans="2:19">
      <c r="F283" s="718">
        <f>+F282-'EEFF '!C30</f>
        <v>0</v>
      </c>
      <c r="G283" s="718">
        <f>+G282-'EEFF '!D30</f>
        <v>0</v>
      </c>
    </row>
    <row r="284" spans="2:19">
      <c r="B284" s="415" t="s">
        <v>1500</v>
      </c>
      <c r="E284"/>
    </row>
    <row r="285" spans="2:19">
      <c r="B285" s="415"/>
      <c r="E285"/>
    </row>
    <row r="286" spans="2:19">
      <c r="B286" s="615" t="s">
        <v>1795</v>
      </c>
      <c r="C286" s="615"/>
      <c r="D286" s="615"/>
      <c r="E286" s="615"/>
      <c r="F286" s="615"/>
      <c r="G286" s="615"/>
      <c r="H286" s="615"/>
      <c r="I286" s="615"/>
    </row>
    <row r="287" spans="2:19">
      <c r="B287" s="416"/>
      <c r="E287"/>
    </row>
    <row r="288" spans="2:19">
      <c r="B288" s="1021" t="s">
        <v>813</v>
      </c>
      <c r="C288" s="1013" t="s">
        <v>1665</v>
      </c>
      <c r="D288" s="1032"/>
      <c r="E288" s="1032"/>
      <c r="F288" s="1032"/>
      <c r="G288" s="1032"/>
      <c r="H288" s="1014"/>
      <c r="I288" s="1015" t="s">
        <v>1666</v>
      </c>
      <c r="J288" s="1015"/>
      <c r="K288" s="1015"/>
      <c r="L288" s="1015"/>
      <c r="M288" s="1015"/>
      <c r="N288" s="1015"/>
    </row>
    <row r="289" spans="2:21" ht="27">
      <c r="B289" s="1021"/>
      <c r="C289" s="578" t="s">
        <v>780</v>
      </c>
      <c r="D289" s="579" t="s">
        <v>778</v>
      </c>
      <c r="E289" s="456"/>
      <c r="F289" s="579" t="s">
        <v>779</v>
      </c>
      <c r="G289" s="578" t="s">
        <v>1636</v>
      </c>
      <c r="H289" s="578" t="s">
        <v>781</v>
      </c>
      <c r="I289" s="543" t="s">
        <v>780</v>
      </c>
      <c r="J289" s="543" t="s">
        <v>1640</v>
      </c>
      <c r="K289" s="543" t="s">
        <v>779</v>
      </c>
      <c r="L289" s="627" t="s">
        <v>1636</v>
      </c>
      <c r="M289" s="543" t="s">
        <v>781</v>
      </c>
      <c r="N289" s="543" t="s">
        <v>782</v>
      </c>
    </row>
    <row r="290" spans="2:21">
      <c r="B290" s="580" t="s">
        <v>1637</v>
      </c>
      <c r="C290" s="581">
        <v>339599421</v>
      </c>
      <c r="D290" s="854">
        <v>68330743</v>
      </c>
      <c r="E290" s="581">
        <v>0</v>
      </c>
      <c r="F290" s="581">
        <v>0</v>
      </c>
      <c r="G290" s="581">
        <v>0</v>
      </c>
      <c r="H290" s="581">
        <f>+SUM(C290:G290)</f>
        <v>407930164</v>
      </c>
      <c r="I290" s="600">
        <v>-159560842</v>
      </c>
      <c r="J290" s="600">
        <v>-22821256</v>
      </c>
      <c r="K290" s="601">
        <v>0</v>
      </c>
      <c r="L290" s="601">
        <v>0</v>
      </c>
      <c r="M290" s="581">
        <f>+SUM(I290:L290)</f>
        <v>-182382098</v>
      </c>
      <c r="N290" s="700">
        <f>+H290+M290</f>
        <v>225548066</v>
      </c>
    </row>
    <row r="291" spans="2:21">
      <c r="B291" s="573" t="s">
        <v>1638</v>
      </c>
      <c r="C291" s="582">
        <v>100215537</v>
      </c>
      <c r="D291" s="582">
        <v>197681817</v>
      </c>
      <c r="E291" s="582">
        <v>0</v>
      </c>
      <c r="F291" s="582">
        <v>0</v>
      </c>
      <c r="G291" s="582">
        <v>0</v>
      </c>
      <c r="H291" s="582">
        <f>+SUM(C291:G291)</f>
        <v>297897354</v>
      </c>
      <c r="I291" s="602">
        <v>-81312171</v>
      </c>
      <c r="J291" s="602">
        <v>-34103865</v>
      </c>
      <c r="K291" s="603">
        <v>0</v>
      </c>
      <c r="L291" s="603">
        <v>0</v>
      </c>
      <c r="M291" s="582">
        <f>+SUM(I291:L291)</f>
        <v>-115416036</v>
      </c>
      <c r="N291" s="701">
        <f>+H291+M291</f>
        <v>182481318</v>
      </c>
    </row>
    <row r="292" spans="2:21">
      <c r="B292" s="573" t="s">
        <v>1639</v>
      </c>
      <c r="C292" s="582">
        <v>502810225</v>
      </c>
      <c r="D292" s="582">
        <v>214711380</v>
      </c>
      <c r="E292" s="582">
        <v>0</v>
      </c>
      <c r="F292" s="582">
        <v>0</v>
      </c>
      <c r="G292" s="582">
        <v>0</v>
      </c>
      <c r="H292" s="582">
        <f>+SUM(C292:G292)</f>
        <v>717521605</v>
      </c>
      <c r="I292" s="602">
        <v>-424319695</v>
      </c>
      <c r="J292" s="602">
        <v>-72816065</v>
      </c>
      <c r="K292" s="603">
        <v>0</v>
      </c>
      <c r="L292" s="603">
        <v>0</v>
      </c>
      <c r="M292" s="582">
        <f>+SUM(I292:L292)</f>
        <v>-497135760</v>
      </c>
      <c r="N292" s="701">
        <f>+H292+M292</f>
        <v>220385845</v>
      </c>
    </row>
    <row r="293" spans="2:21">
      <c r="B293" s="583" t="s">
        <v>336</v>
      </c>
      <c r="C293" s="584">
        <v>1177881309</v>
      </c>
      <c r="D293" s="584">
        <v>435263095</v>
      </c>
      <c r="E293" s="584">
        <v>0</v>
      </c>
      <c r="F293" s="584">
        <v>0</v>
      </c>
      <c r="G293" s="584">
        <v>0</v>
      </c>
      <c r="H293" s="582">
        <f>+SUM(C293:G293)</f>
        <v>1613144404</v>
      </c>
      <c r="I293" s="604">
        <v>-1055562276</v>
      </c>
      <c r="J293" s="604">
        <v>-146602462</v>
      </c>
      <c r="K293" s="605">
        <v>0</v>
      </c>
      <c r="L293" s="605">
        <v>0</v>
      </c>
      <c r="M293" s="582">
        <f>+SUM(I293:L293)</f>
        <v>-1202164738</v>
      </c>
      <c r="N293" s="701">
        <f>+H293+M293</f>
        <v>410979666</v>
      </c>
    </row>
    <row r="294" spans="2:21">
      <c r="B294" s="585" t="s">
        <v>1825</v>
      </c>
      <c r="C294" s="586">
        <f>SUM(C290:C293)</f>
        <v>2120506492</v>
      </c>
      <c r="D294" s="586">
        <f>SUM(D290:D293)</f>
        <v>915987035</v>
      </c>
      <c r="E294" s="586">
        <v>0</v>
      </c>
      <c r="F294" s="586">
        <v>0</v>
      </c>
      <c r="G294" s="586">
        <v>0</v>
      </c>
      <c r="H294" s="586">
        <f>SUM(H290:H293)</f>
        <v>3036493527</v>
      </c>
      <c r="I294" s="588">
        <v>-1720754984</v>
      </c>
      <c r="J294" s="588">
        <f>+SUM(J290:J293)</f>
        <v>-276343648</v>
      </c>
      <c r="K294" s="588">
        <v>0</v>
      </c>
      <c r="L294" s="588">
        <v>0</v>
      </c>
      <c r="M294" s="588">
        <f>+SUM(M290:M293)</f>
        <v>-1997098632</v>
      </c>
      <c r="N294" s="588">
        <f>+SUM(N290:N293)</f>
        <v>1039394895</v>
      </c>
      <c r="R294" s="832">
        <f>+H294-'EEFF '!C52+'EEFF '!C57</f>
        <v>0</v>
      </c>
      <c r="S294" s="832">
        <f>+N294-'EEFF '!C52</f>
        <v>0</v>
      </c>
      <c r="T294" s="832">
        <f>+M294-'EEFF '!C57</f>
        <v>0</v>
      </c>
      <c r="U294" s="23">
        <f>+J294+F303-EERR!C48</f>
        <v>0</v>
      </c>
    </row>
    <row r="295" spans="2:21">
      <c r="B295" s="585" t="s">
        <v>1705</v>
      </c>
      <c r="C295" s="586">
        <v>2069478360</v>
      </c>
      <c r="D295" s="586">
        <v>51028132</v>
      </c>
      <c r="E295" s="586">
        <v>0</v>
      </c>
      <c r="F295" s="586">
        <v>0</v>
      </c>
      <c r="G295" s="586">
        <v>0</v>
      </c>
      <c r="H295" s="586">
        <v>2120506492</v>
      </c>
      <c r="I295" s="587">
        <v>-1360144561</v>
      </c>
      <c r="J295" s="588">
        <v>-360610423</v>
      </c>
      <c r="K295" s="588">
        <v>0</v>
      </c>
      <c r="L295" s="588">
        <v>0</v>
      </c>
      <c r="M295" s="588">
        <v>-1720754984</v>
      </c>
      <c r="N295" s="588">
        <v>399751508</v>
      </c>
      <c r="R295" s="832">
        <f>+H295-SUM('EEFF '!D53:D56)</f>
        <v>0</v>
      </c>
      <c r="S295" s="832">
        <f>+M295-'EEFF '!D57</f>
        <v>0</v>
      </c>
      <c r="T295" s="832">
        <f>+N295-'EEFF '!D52</f>
        <v>0</v>
      </c>
    </row>
    <row r="296" spans="2:21">
      <c r="B296" s="416"/>
      <c r="E296"/>
    </row>
    <row r="297" spans="2:21">
      <c r="B297" s="415" t="s">
        <v>1725</v>
      </c>
      <c r="E297"/>
    </row>
    <row r="298" spans="2:21">
      <c r="B298" s="415"/>
      <c r="E298"/>
    </row>
    <row r="299" spans="2:21">
      <c r="B299" s="788" t="s">
        <v>1798</v>
      </c>
      <c r="C299" s="615"/>
      <c r="D299" s="615"/>
      <c r="E299" s="615"/>
      <c r="F299" s="615"/>
      <c r="G299" s="615"/>
      <c r="H299" s="615"/>
      <c r="I299" s="615"/>
    </row>
    <row r="300" spans="2:21">
      <c r="B300" s="415"/>
      <c r="E300"/>
    </row>
    <row r="301" spans="2:21">
      <c r="B301" s="455" t="s">
        <v>628</v>
      </c>
      <c r="C301" s="458" t="s">
        <v>1501</v>
      </c>
      <c r="D301" s="458" t="s">
        <v>1409</v>
      </c>
      <c r="E301" s="458"/>
      <c r="F301" s="458" t="s">
        <v>1502</v>
      </c>
      <c r="G301" s="458" t="s">
        <v>1503</v>
      </c>
    </row>
    <row r="302" spans="2:21">
      <c r="B302" s="462" t="s">
        <v>1667</v>
      </c>
      <c r="C302" s="466">
        <v>68396046</v>
      </c>
      <c r="D302" s="647">
        <v>190574348</v>
      </c>
      <c r="E302" s="466"/>
      <c r="F302" s="582">
        <v>-57458513</v>
      </c>
      <c r="G302" s="693">
        <f>+C302+D302+F302</f>
        <v>201511881</v>
      </c>
    </row>
    <row r="303" spans="2:21">
      <c r="B303" s="585" t="s">
        <v>1825</v>
      </c>
      <c r="C303" s="465">
        <v>68396046</v>
      </c>
      <c r="D303" s="648">
        <f>+D302</f>
        <v>190574348</v>
      </c>
      <c r="E303" s="465"/>
      <c r="F303" s="588">
        <f>+F302</f>
        <v>-57458513</v>
      </c>
      <c r="G303" s="645">
        <f>+G302</f>
        <v>201511881</v>
      </c>
      <c r="H303" s="728">
        <f>+G303-'EEFF '!C59</f>
        <v>0</v>
      </c>
      <c r="R303" s="832">
        <f>+G303-'EEFF '!C59</f>
        <v>0</v>
      </c>
    </row>
    <row r="304" spans="2:21">
      <c r="B304" s="444" t="s">
        <v>1705</v>
      </c>
      <c r="C304" s="469">
        <v>116609634</v>
      </c>
      <c r="D304" s="538">
        <v>0</v>
      </c>
      <c r="E304" s="469"/>
      <c r="F304" s="588">
        <v>-48213588</v>
      </c>
      <c r="G304" s="467">
        <v>68396046</v>
      </c>
      <c r="R304" s="830">
        <f>+G304-'EEFF '!D59</f>
        <v>0</v>
      </c>
    </row>
    <row r="305" spans="2:19">
      <c r="B305" s="416"/>
      <c r="E305"/>
    </row>
    <row r="306" spans="2:19">
      <c r="B306" s="608" t="s">
        <v>1728</v>
      </c>
      <c r="C306" s="608"/>
      <c r="D306" s="608"/>
      <c r="E306" s="608"/>
      <c r="F306" s="608"/>
      <c r="G306" s="608"/>
      <c r="H306" s="608"/>
      <c r="I306" s="608"/>
    </row>
    <row r="307" spans="2:19">
      <c r="B307" s="415"/>
      <c r="E307"/>
    </row>
    <row r="308" spans="2:19">
      <c r="B308" s="615" t="s">
        <v>1504</v>
      </c>
      <c r="C308" s="615"/>
      <c r="D308" s="615"/>
      <c r="E308" s="615"/>
      <c r="F308" s="615"/>
      <c r="G308" s="615"/>
      <c r="H308" s="615"/>
      <c r="I308" s="615"/>
    </row>
    <row r="309" spans="2:19">
      <c r="B309" s="415"/>
      <c r="E309"/>
    </row>
    <row r="310" spans="2:19">
      <c r="B310" s="455" t="s">
        <v>784</v>
      </c>
      <c r="C310" s="473" t="s">
        <v>1668</v>
      </c>
      <c r="D310" s="473" t="s">
        <v>1506</v>
      </c>
      <c r="E310"/>
    </row>
    <row r="311" spans="2:19" s="906" customFormat="1">
      <c r="B311" s="474" t="s">
        <v>1688</v>
      </c>
      <c r="C311" s="789">
        <v>492954338</v>
      </c>
      <c r="D311" s="926"/>
      <c r="R311" s="833">
        <f>+C311-'EEFF '!C37</f>
        <v>0</v>
      </c>
      <c r="S311" s="828"/>
    </row>
    <row r="312" spans="2:19">
      <c r="B312" s="474" t="s">
        <v>1669</v>
      </c>
      <c r="C312" s="789">
        <f>164244468-2</f>
        <v>164244466</v>
      </c>
      <c r="D312" s="449" t="s">
        <v>1434</v>
      </c>
      <c r="E312"/>
      <c r="G312" s="23"/>
      <c r="R312" s="832">
        <f>+C312-'EEFF '!C36</f>
        <v>0</v>
      </c>
    </row>
    <row r="313" spans="2:19">
      <c r="B313" s="474" t="s">
        <v>454</v>
      </c>
      <c r="C313" s="591">
        <v>10625000</v>
      </c>
      <c r="D313" s="471" t="s">
        <v>1434</v>
      </c>
      <c r="E313"/>
      <c r="G313" s="23"/>
      <c r="R313" s="832">
        <f>+C313-'EEFF '!C39</f>
        <v>0</v>
      </c>
    </row>
    <row r="314" spans="2:19">
      <c r="B314" s="444" t="s">
        <v>1825</v>
      </c>
      <c r="C314" s="592">
        <f>+SUM(C311:C313)</f>
        <v>667823804</v>
      </c>
      <c r="D314" s="470" t="s">
        <v>1434</v>
      </c>
      <c r="E314"/>
      <c r="F314" s="718">
        <f>+C314-'EEFF '!C35</f>
        <v>0</v>
      </c>
      <c r="G314" s="23"/>
      <c r="R314" s="832">
        <f>+C314-'EEFF '!C35</f>
        <v>0</v>
      </c>
    </row>
    <row r="315" spans="2:19">
      <c r="B315" s="444" t="s">
        <v>1705</v>
      </c>
      <c r="C315" s="645">
        <v>810146992</v>
      </c>
      <c r="D315" s="470" t="s">
        <v>1434</v>
      </c>
      <c r="E315"/>
      <c r="R315" s="832">
        <f>+C315-'EEFF '!D35</f>
        <v>0</v>
      </c>
    </row>
    <row r="317" spans="2:19">
      <c r="B317" s="614" t="s">
        <v>1730</v>
      </c>
      <c r="C317" s="614"/>
      <c r="D317" s="614"/>
      <c r="E317" s="614"/>
      <c r="F317" s="614"/>
      <c r="G317" s="614"/>
      <c r="H317" s="614"/>
      <c r="I317" s="614"/>
    </row>
    <row r="318" spans="2:19">
      <c r="B318" s="416"/>
    </row>
    <row r="319" spans="2:19">
      <c r="B319" s="615" t="s">
        <v>1507</v>
      </c>
      <c r="C319" s="615"/>
      <c r="D319" s="615"/>
      <c r="E319" s="615"/>
      <c r="F319" s="615"/>
      <c r="G319" s="615"/>
      <c r="H319" s="615"/>
      <c r="I319" s="615"/>
    </row>
    <row r="320" spans="2:19">
      <c r="B320" s="415"/>
    </row>
    <row r="321" spans="2:19">
      <c r="B321" s="614" t="s">
        <v>1731</v>
      </c>
      <c r="C321" s="614"/>
      <c r="D321" s="614"/>
      <c r="E321" s="614"/>
      <c r="F321" s="614"/>
      <c r="G321" s="614"/>
      <c r="H321" s="614"/>
      <c r="I321" s="614"/>
    </row>
    <row r="322" spans="2:19">
      <c r="B322" s="460"/>
    </row>
    <row r="323" spans="2:19">
      <c r="B323" s="615" t="s">
        <v>1508</v>
      </c>
      <c r="C323" s="615"/>
      <c r="D323" s="615"/>
      <c r="E323" s="615"/>
      <c r="F323" s="615"/>
      <c r="G323" s="615"/>
      <c r="H323" s="615"/>
      <c r="I323" s="615"/>
    </row>
    <row r="324" spans="2:19">
      <c r="B324" s="416"/>
    </row>
    <row r="325" spans="2:19">
      <c r="B325" s="455" t="s">
        <v>770</v>
      </c>
      <c r="C325" s="473" t="s">
        <v>1505</v>
      </c>
      <c r="D325" s="473" t="s">
        <v>1506</v>
      </c>
    </row>
    <row r="326" spans="2:19">
      <c r="B326" s="540" t="s">
        <v>870</v>
      </c>
      <c r="C326" s="889">
        <v>786868006</v>
      </c>
      <c r="D326" s="449" t="s">
        <v>1434</v>
      </c>
    </row>
    <row r="327" spans="2:19" s="362" customFormat="1">
      <c r="B327" s="540" t="s">
        <v>1803</v>
      </c>
      <c r="C327" s="889">
        <v>159188809</v>
      </c>
      <c r="D327" s="449" t="s">
        <v>1434</v>
      </c>
      <c r="M327" s="906"/>
      <c r="N327" s="906"/>
      <c r="O327" s="906"/>
      <c r="P327" s="906"/>
      <c r="R327" s="828"/>
      <c r="S327" s="828"/>
    </row>
    <row r="328" spans="2:19" s="362" customFormat="1">
      <c r="B328" s="540" t="s">
        <v>871</v>
      </c>
      <c r="C328" s="889">
        <v>132277641</v>
      </c>
      <c r="D328" s="449"/>
      <c r="M328" s="906"/>
      <c r="N328" s="906"/>
      <c r="O328" s="906"/>
      <c r="P328" s="906"/>
      <c r="R328" s="828"/>
      <c r="S328" s="828"/>
    </row>
    <row r="329" spans="2:19">
      <c r="B329" s="540" t="s">
        <v>1671</v>
      </c>
      <c r="C329" s="590">
        <v>101727907</v>
      </c>
      <c r="D329" s="449" t="s">
        <v>1434</v>
      </c>
    </row>
    <row r="330" spans="2:19">
      <c r="B330" s="540" t="s">
        <v>1670</v>
      </c>
      <c r="C330" s="889">
        <v>41727887</v>
      </c>
      <c r="D330" s="449" t="s">
        <v>1434</v>
      </c>
    </row>
    <row r="331" spans="2:19" hidden="1">
      <c r="B331" s="540" t="s">
        <v>872</v>
      </c>
      <c r="C331" s="590"/>
      <c r="D331" s="449" t="s">
        <v>1434</v>
      </c>
    </row>
    <row r="332" spans="2:19">
      <c r="B332" s="540" t="s">
        <v>1801</v>
      </c>
      <c r="C332" s="590">
        <v>3442895</v>
      </c>
      <c r="D332" s="449" t="s">
        <v>1434</v>
      </c>
    </row>
    <row r="333" spans="2:19">
      <c r="B333" s="444" t="str">
        <f>+B314</f>
        <v>Total al 31.12.2021</v>
      </c>
      <c r="C333" s="537">
        <f>+SUM(C326:C332)</f>
        <v>1225233145</v>
      </c>
      <c r="D333" s="593" t="s">
        <v>1434</v>
      </c>
      <c r="R333" s="832">
        <f>+C333-'EEFF '!F17</f>
        <v>0</v>
      </c>
    </row>
    <row r="334" spans="2:19">
      <c r="B334" s="476" t="s">
        <v>1705</v>
      </c>
      <c r="C334" s="592">
        <v>889495752</v>
      </c>
      <c r="D334" s="470" t="s">
        <v>1434</v>
      </c>
      <c r="R334" s="832">
        <f>+C334-'EEFF '!G17</f>
        <v>0</v>
      </c>
    </row>
    <row r="335" spans="2:19">
      <c r="C335" s="23"/>
    </row>
    <row r="336" spans="2:19">
      <c r="B336" s="477" t="s">
        <v>1733</v>
      </c>
      <c r="E336"/>
    </row>
    <row r="337" spans="2:19">
      <c r="B337" s="416"/>
      <c r="E337"/>
    </row>
    <row r="338" spans="2:19">
      <c r="B338" s="416" t="s">
        <v>1509</v>
      </c>
      <c r="E338"/>
    </row>
    <row r="339" spans="2:19">
      <c r="B339" s="416"/>
      <c r="E339"/>
    </row>
    <row r="340" spans="2:19">
      <c r="B340" s="455" t="s">
        <v>323</v>
      </c>
      <c r="C340" s="461" t="s">
        <v>1496</v>
      </c>
      <c r="D340" s="461" t="s">
        <v>1497</v>
      </c>
      <c r="E340"/>
    </row>
    <row r="341" spans="2:19">
      <c r="B341" s="468" t="s">
        <v>777</v>
      </c>
      <c r="C341" s="532">
        <v>64403491814</v>
      </c>
      <c r="D341" s="478" t="s">
        <v>1434</v>
      </c>
      <c r="E341"/>
      <c r="R341" s="833"/>
    </row>
    <row r="342" spans="2:19">
      <c r="B342" s="444" t="str">
        <f>+B333</f>
        <v>Total al 31.12.2021</v>
      </c>
      <c r="C342" s="538">
        <f>+C341</f>
        <v>64403491814</v>
      </c>
      <c r="D342" s="457" t="s">
        <v>1434</v>
      </c>
      <c r="E342"/>
      <c r="R342" s="833">
        <f>+C342-'EEFF '!F22</f>
        <v>0</v>
      </c>
    </row>
    <row r="343" spans="2:19">
      <c r="B343" s="444" t="str">
        <f>+B334</f>
        <v>Total al 31.12.2020</v>
      </c>
      <c r="C343" s="538">
        <v>17857156968</v>
      </c>
      <c r="D343" s="457" t="s">
        <v>1434</v>
      </c>
      <c r="E343"/>
      <c r="R343" s="833">
        <f>+C343-'EEFF '!G22</f>
        <v>0</v>
      </c>
    </row>
    <row r="344" spans="2:19">
      <c r="B344" s="415"/>
      <c r="C344" s="724">
        <f>+C342-'EEFF '!F22</f>
        <v>0</v>
      </c>
      <c r="D344" s="719"/>
      <c r="E344"/>
    </row>
    <row r="345" spans="2:19">
      <c r="B345" s="415" t="s">
        <v>1735</v>
      </c>
      <c r="E345"/>
    </row>
    <row r="346" spans="2:19">
      <c r="B346" s="415"/>
      <c r="E346"/>
    </row>
    <row r="347" spans="2:19">
      <c r="B347" s="615" t="s">
        <v>1507</v>
      </c>
      <c r="C347" s="615"/>
      <c r="D347" s="615"/>
      <c r="E347" s="615"/>
      <c r="F347" s="615"/>
      <c r="G347" s="615"/>
      <c r="H347" s="615"/>
      <c r="I347" s="615"/>
    </row>
    <row r="348" spans="2:19">
      <c r="B348" s="416"/>
      <c r="E348"/>
    </row>
    <row r="349" spans="2:19">
      <c r="B349" s="614" t="s">
        <v>1736</v>
      </c>
      <c r="C349" s="614"/>
      <c r="D349" s="614"/>
      <c r="E349" s="614"/>
      <c r="F349" s="614"/>
      <c r="G349" s="614"/>
      <c r="H349" s="614"/>
      <c r="I349" s="614"/>
    </row>
    <row r="350" spans="2:19" s="362" customFormat="1">
      <c r="B350" s="480"/>
      <c r="C350" s="480"/>
      <c r="D350" s="480"/>
      <c r="E350" s="480"/>
      <c r="F350" s="480"/>
      <c r="G350" s="480"/>
      <c r="H350" s="480"/>
      <c r="I350" s="480"/>
      <c r="M350" s="906"/>
      <c r="N350" s="906"/>
      <c r="O350" s="906"/>
      <c r="P350" s="906"/>
      <c r="R350" s="828"/>
      <c r="S350" s="828"/>
    </row>
    <row r="351" spans="2:19">
      <c r="B351" s="416" t="s">
        <v>1510</v>
      </c>
      <c r="E351"/>
    </row>
    <row r="352" spans="2:19" s="362" customFormat="1">
      <c r="B352" s="416"/>
      <c r="M352" s="906"/>
      <c r="N352" s="906"/>
      <c r="O352" s="906"/>
      <c r="P352" s="906"/>
      <c r="R352" s="828"/>
      <c r="S352" s="828"/>
    </row>
    <row r="353" spans="2:19">
      <c r="B353" s="171" t="s">
        <v>878</v>
      </c>
      <c r="C353" s="171" t="s">
        <v>877</v>
      </c>
      <c r="D353" s="171" t="s">
        <v>876</v>
      </c>
      <c r="E353" s="171"/>
      <c r="F353" s="171" t="s">
        <v>875</v>
      </c>
      <c r="G353" s="543" t="s">
        <v>1813</v>
      </c>
      <c r="H353" s="779" t="s">
        <v>1700</v>
      </c>
    </row>
    <row r="354" spans="2:19" s="362" customFormat="1">
      <c r="B354" s="463" t="s">
        <v>1427</v>
      </c>
      <c r="C354" s="478" t="s">
        <v>776</v>
      </c>
      <c r="D354" s="478" t="s">
        <v>874</v>
      </c>
      <c r="E354" s="478"/>
      <c r="F354" s="481"/>
      <c r="G354" s="532">
        <v>136266200</v>
      </c>
      <c r="H354" s="532">
        <v>0</v>
      </c>
      <c r="M354" s="906"/>
      <c r="N354" s="906"/>
      <c r="O354" s="906"/>
      <c r="P354" s="906"/>
      <c r="R354" s="828"/>
      <c r="S354" s="828"/>
    </row>
    <row r="355" spans="2:19">
      <c r="B355" s="463" t="s">
        <v>1698</v>
      </c>
      <c r="C355" s="478" t="s">
        <v>776</v>
      </c>
      <c r="D355" s="478" t="s">
        <v>874</v>
      </c>
      <c r="E355" s="478"/>
      <c r="F355" s="790">
        <v>0</v>
      </c>
      <c r="G355" s="532">
        <v>7574369</v>
      </c>
      <c r="H355" s="532">
        <v>8625138</v>
      </c>
    </row>
    <row r="356" spans="2:19">
      <c r="B356" s="479" t="s">
        <v>312</v>
      </c>
      <c r="C356" s="462"/>
      <c r="D356" s="462"/>
      <c r="E356" s="462"/>
      <c r="F356" s="459"/>
      <c r="G356" s="538">
        <f>+G354+G355</f>
        <v>143840569</v>
      </c>
      <c r="H356" s="538">
        <f>+H354+H355</f>
        <v>8625138</v>
      </c>
      <c r="R356" s="833">
        <f>+G356-'EEFF '!F18</f>
        <v>0</v>
      </c>
      <c r="S356" s="833">
        <f>+H356-'EEFF '!G18</f>
        <v>0</v>
      </c>
    </row>
    <row r="357" spans="2:19">
      <c r="B357" s="416"/>
      <c r="E357"/>
      <c r="G357" s="724">
        <f>+G356-'EEFF '!F18</f>
        <v>0</v>
      </c>
      <c r="H357" s="724">
        <f>+H356-'EEFF '!G18</f>
        <v>0</v>
      </c>
    </row>
    <row r="358" spans="2:19">
      <c r="B358" s="614" t="s">
        <v>1738</v>
      </c>
      <c r="C358" s="614"/>
      <c r="D358" s="614"/>
      <c r="E358" s="614"/>
      <c r="F358" s="614"/>
      <c r="G358" s="614"/>
      <c r="H358" s="614"/>
      <c r="I358" s="614"/>
    </row>
    <row r="359" spans="2:19">
      <c r="B359" s="415"/>
      <c r="E359"/>
    </row>
    <row r="360" spans="2:19">
      <c r="B360" s="615" t="s">
        <v>1507</v>
      </c>
      <c r="C360" s="615"/>
      <c r="D360" s="615"/>
      <c r="E360" s="615"/>
      <c r="F360" s="615"/>
      <c r="G360" s="615"/>
      <c r="H360" s="615"/>
      <c r="I360" s="615"/>
    </row>
    <row r="361" spans="2:19">
      <c r="B361" s="415"/>
      <c r="E361"/>
    </row>
    <row r="362" spans="2:19">
      <c r="B362" s="415" t="s">
        <v>1739</v>
      </c>
      <c r="E362"/>
    </row>
    <row r="363" spans="2:19">
      <c r="B363" s="415"/>
      <c r="E363"/>
    </row>
    <row r="364" spans="2:19">
      <c r="B364" s="416" t="s">
        <v>1508</v>
      </c>
      <c r="E364"/>
    </row>
    <row r="365" spans="2:19">
      <c r="B365" s="416"/>
      <c r="E365"/>
    </row>
    <row r="366" spans="2:19">
      <c r="B366" s="455" t="s">
        <v>65</v>
      </c>
      <c r="C366" s="473" t="s">
        <v>1496</v>
      </c>
      <c r="D366" s="473" t="s">
        <v>1497</v>
      </c>
      <c r="E366"/>
    </row>
    <row r="367" spans="2:19" hidden="1">
      <c r="B367" s="474" t="s">
        <v>1672</v>
      </c>
      <c r="C367" s="448"/>
      <c r="D367" s="449" t="s">
        <v>1434</v>
      </c>
      <c r="E367"/>
    </row>
    <row r="368" spans="2:19">
      <c r="B368" s="474" t="s">
        <v>785</v>
      </c>
      <c r="C368" s="448">
        <v>2524258680</v>
      </c>
      <c r="D368" s="449" t="s">
        <v>1434</v>
      </c>
      <c r="E368"/>
    </row>
    <row r="369" spans="2:19">
      <c r="B369" s="474" t="s">
        <v>1717</v>
      </c>
      <c r="C369" s="448">
        <v>542728543</v>
      </c>
      <c r="D369" s="449" t="s">
        <v>1434</v>
      </c>
      <c r="E369"/>
    </row>
    <row r="370" spans="2:19" s="362" customFormat="1" hidden="1">
      <c r="B370" s="474" t="s">
        <v>1422</v>
      </c>
      <c r="C370" s="535">
        <v>0</v>
      </c>
      <c r="D370" s="449"/>
      <c r="M370" s="906"/>
      <c r="N370" s="906"/>
      <c r="O370" s="906"/>
      <c r="P370" s="906"/>
      <c r="R370" s="828"/>
      <c r="S370" s="828"/>
    </row>
    <row r="371" spans="2:19">
      <c r="B371" s="474" t="s">
        <v>1423</v>
      </c>
      <c r="C371" s="535">
        <v>84430876</v>
      </c>
      <c r="D371" s="449" t="s">
        <v>1434</v>
      </c>
      <c r="E371"/>
    </row>
    <row r="372" spans="2:19">
      <c r="B372" s="474" t="s">
        <v>883</v>
      </c>
      <c r="C372" s="448">
        <v>112488149</v>
      </c>
      <c r="D372" s="449" t="s">
        <v>1434</v>
      </c>
      <c r="E372"/>
    </row>
    <row r="373" spans="2:19">
      <c r="B373" s="479" t="s">
        <v>1823</v>
      </c>
      <c r="C373" s="594">
        <f>+SUM(C367:C372)</f>
        <v>3263906248</v>
      </c>
      <c r="D373" s="595" t="s">
        <v>1434</v>
      </c>
      <c r="E373"/>
      <c r="R373" s="830">
        <f>+C373-'EEFF '!F27</f>
        <v>0</v>
      </c>
    </row>
    <row r="374" spans="2:19">
      <c r="B374" s="476" t="s">
        <v>1703</v>
      </c>
      <c r="C374" s="450">
        <v>2710284524</v>
      </c>
      <c r="D374" s="470" t="s">
        <v>1434</v>
      </c>
      <c r="E374"/>
      <c r="R374" s="830">
        <f>+C374-'EEFF '!G27</f>
        <v>0</v>
      </c>
    </row>
    <row r="375" spans="2:19">
      <c r="B375" s="50"/>
      <c r="C375" s="50"/>
      <c r="D375" s="50"/>
      <c r="E375"/>
    </row>
    <row r="376" spans="2:19">
      <c r="B376" s="455" t="s">
        <v>327</v>
      </c>
      <c r="C376" s="473" t="s">
        <v>1496</v>
      </c>
      <c r="D376" s="473" t="s">
        <v>1497</v>
      </c>
      <c r="E376"/>
    </row>
    <row r="377" spans="2:19">
      <c r="B377" s="475" t="s">
        <v>786</v>
      </c>
      <c r="C377" s="649">
        <v>180935166</v>
      </c>
      <c r="D377" s="471" t="s">
        <v>1434</v>
      </c>
      <c r="E377"/>
    </row>
    <row r="378" spans="2:19">
      <c r="B378" s="476" t="str">
        <f>+$B$373</f>
        <v>Total 31.12.2021</v>
      </c>
      <c r="C378" s="592">
        <f>+C377</f>
        <v>180935166</v>
      </c>
      <c r="D378" s="470" t="s">
        <v>1434</v>
      </c>
      <c r="E378"/>
      <c r="R378" s="832">
        <f>+C378-'EEFF '!F28</f>
        <v>0</v>
      </c>
    </row>
    <row r="379" spans="2:19">
      <c r="B379" s="476" t="s">
        <v>1703</v>
      </c>
      <c r="C379" s="592">
        <v>456069088</v>
      </c>
      <c r="D379" s="470" t="s">
        <v>1434</v>
      </c>
      <c r="E379"/>
      <c r="R379" s="832">
        <f>+C379-'EEFF '!G28</f>
        <v>0</v>
      </c>
    </row>
    <row r="380" spans="2:19">
      <c r="B380" s="56"/>
      <c r="C380" s="50"/>
      <c r="D380" s="50"/>
      <c r="E380"/>
    </row>
    <row r="381" spans="2:19">
      <c r="B381" s="455" t="s">
        <v>597</v>
      </c>
      <c r="C381" s="473" t="s">
        <v>1496</v>
      </c>
      <c r="D381" s="473" t="s">
        <v>1497</v>
      </c>
      <c r="E381"/>
    </row>
    <row r="382" spans="2:19">
      <c r="B382" s="474" t="s">
        <v>787</v>
      </c>
      <c r="C382" s="535">
        <v>24135017</v>
      </c>
      <c r="D382" s="449" t="s">
        <v>1434</v>
      </c>
      <c r="E382"/>
    </row>
    <row r="383" spans="2:19">
      <c r="B383" s="475" t="s">
        <v>788</v>
      </c>
      <c r="C383" s="536">
        <v>19350756</v>
      </c>
      <c r="D383" s="471" t="s">
        <v>1434</v>
      </c>
      <c r="E383"/>
    </row>
    <row r="384" spans="2:19">
      <c r="B384" s="476" t="str">
        <f>+$B$373</f>
        <v>Total 31.12.2021</v>
      </c>
      <c r="C384" s="450">
        <f>+C382+C383</f>
        <v>43485773</v>
      </c>
      <c r="D384" s="470" t="s">
        <v>1434</v>
      </c>
      <c r="E384"/>
      <c r="R384" s="830">
        <f>+C384-'EEFF '!F29</f>
        <v>0</v>
      </c>
    </row>
    <row r="385" spans="2:19">
      <c r="B385" s="476" t="s">
        <v>1703</v>
      </c>
      <c r="C385" s="450">
        <v>29064099</v>
      </c>
      <c r="D385" s="470" t="s">
        <v>1434</v>
      </c>
      <c r="E385"/>
      <c r="R385" s="830">
        <f>+C385-'EEFF '!G29</f>
        <v>0</v>
      </c>
    </row>
    <row r="387" spans="2:19" s="362" customFormat="1">
      <c r="B387" s="561" t="s">
        <v>1408</v>
      </c>
      <c r="C387" s="650" t="s">
        <v>1673</v>
      </c>
      <c r="D387" s="651" t="s">
        <v>1674</v>
      </c>
      <c r="M387" s="906"/>
      <c r="N387" s="906"/>
      <c r="O387" s="906"/>
      <c r="P387" s="906"/>
      <c r="R387" s="828"/>
      <c r="S387" s="828"/>
    </row>
    <row r="388" spans="2:19" s="362" customFormat="1">
      <c r="B388" s="539" t="s">
        <v>1675</v>
      </c>
      <c r="C388" s="652">
        <v>129750716</v>
      </c>
      <c r="D388" s="652">
        <v>0</v>
      </c>
      <c r="M388" s="906"/>
      <c r="N388" s="906"/>
      <c r="O388" s="906"/>
      <c r="P388" s="906"/>
      <c r="R388" s="828"/>
      <c r="S388" s="828"/>
    </row>
    <row r="389" spans="2:19" s="362" customFormat="1">
      <c r="B389" s="479" t="str">
        <f>+$B$373</f>
        <v>Total 31.12.2021</v>
      </c>
      <c r="C389" s="589">
        <f>+C388</f>
        <v>129750716</v>
      </c>
      <c r="D389" s="645">
        <v>0</v>
      </c>
      <c r="F389" s="718">
        <f>+C389+C384+C378+C373-'EEFF '!F26</f>
        <v>0</v>
      </c>
      <c r="M389" s="906"/>
      <c r="N389" s="906"/>
      <c r="O389" s="906"/>
      <c r="P389" s="906"/>
      <c r="R389" s="832">
        <f>+C389-'EEFF '!F30</f>
        <v>0</v>
      </c>
      <c r="S389" s="828"/>
    </row>
    <row r="390" spans="2:19" s="362" customFormat="1">
      <c r="B390" s="476" t="s">
        <v>1703</v>
      </c>
      <c r="C390" s="589">
        <v>92670119</v>
      </c>
      <c r="D390" s="645">
        <v>0</v>
      </c>
      <c r="F390" s="718">
        <f>+C390+C385+C379+C374-'EEFF '!G26</f>
        <v>0</v>
      </c>
      <c r="M390" s="906"/>
      <c r="N390" s="906"/>
      <c r="O390" s="906"/>
      <c r="P390" s="906"/>
      <c r="R390" s="833">
        <f>+C390-'EEFF '!G30</f>
        <v>0</v>
      </c>
      <c r="S390" s="828"/>
    </row>
    <row r="392" spans="2:19">
      <c r="B392" s="608" t="s">
        <v>1741</v>
      </c>
      <c r="C392" s="608"/>
      <c r="D392" s="608"/>
      <c r="E392" s="608"/>
      <c r="F392" s="608"/>
      <c r="G392" s="608"/>
      <c r="H392" s="608"/>
    </row>
    <row r="393" spans="2:19" s="362" customFormat="1">
      <c r="B393" s="482"/>
      <c r="C393" s="482"/>
      <c r="D393" s="482"/>
      <c r="E393" s="482"/>
      <c r="F393" s="482"/>
      <c r="G393" s="482"/>
      <c r="H393" s="482"/>
      <c r="M393" s="906"/>
      <c r="N393" s="906"/>
      <c r="O393" s="906"/>
      <c r="P393" s="906"/>
      <c r="R393" s="828"/>
      <c r="S393" s="828"/>
    </row>
    <row r="394" spans="2:19">
      <c r="B394" s="561" t="s">
        <v>516</v>
      </c>
      <c r="C394" s="650" t="s">
        <v>1673</v>
      </c>
      <c r="D394" s="651" t="s">
        <v>1674</v>
      </c>
      <c r="E394" s="615"/>
      <c r="F394" s="615"/>
      <c r="G394" s="615"/>
      <c r="H394" s="615"/>
      <c r="I394" s="615"/>
    </row>
    <row r="395" spans="2:19" s="775" customFormat="1">
      <c r="B395" s="539" t="s">
        <v>1802</v>
      </c>
      <c r="C395" s="652">
        <v>6237504</v>
      </c>
      <c r="D395" s="652">
        <v>0</v>
      </c>
      <c r="E395" s="793"/>
      <c r="F395" s="793"/>
      <c r="G395" s="793"/>
      <c r="H395" s="793"/>
      <c r="I395" s="793"/>
      <c r="M395" s="906"/>
      <c r="N395" s="906"/>
      <c r="O395" s="906"/>
      <c r="P395" s="906"/>
      <c r="R395" s="828"/>
      <c r="S395" s="828"/>
    </row>
    <row r="396" spans="2:19" s="775" customFormat="1">
      <c r="B396" s="479" t="str">
        <f>+$B$373</f>
        <v>Total 31.12.2021</v>
      </c>
      <c r="C396" s="589">
        <f>+C395</f>
        <v>6237504</v>
      </c>
      <c r="D396" s="645">
        <v>0</v>
      </c>
      <c r="E396" s="793"/>
      <c r="F396" s="793"/>
      <c r="G396" s="793"/>
      <c r="H396" s="793"/>
      <c r="I396" s="793"/>
      <c r="M396" s="906"/>
      <c r="N396" s="906"/>
      <c r="O396" s="906"/>
      <c r="P396" s="906"/>
      <c r="R396" s="832">
        <f>+C396-'EEFF '!$F$35</f>
        <v>0</v>
      </c>
      <c r="S396" s="828"/>
    </row>
    <row r="397" spans="2:19" s="775" customFormat="1">
      <c r="B397" s="476" t="s">
        <v>1703</v>
      </c>
      <c r="C397" s="589">
        <v>0</v>
      </c>
      <c r="D397" s="645">
        <v>0</v>
      </c>
      <c r="E397" s="793"/>
      <c r="F397" s="793"/>
      <c r="G397" s="793"/>
      <c r="H397" s="793"/>
      <c r="I397" s="793"/>
      <c r="M397" s="906"/>
      <c r="N397" s="906"/>
      <c r="O397" s="906"/>
      <c r="P397" s="906"/>
      <c r="R397" s="832">
        <f>+C397-'EEFF '!G35</f>
        <v>0</v>
      </c>
      <c r="S397" s="828"/>
    </row>
    <row r="398" spans="2:19" s="362" customFormat="1">
      <c r="B398" s="416"/>
      <c r="M398" s="906"/>
      <c r="N398" s="906"/>
      <c r="O398" s="906"/>
      <c r="P398" s="906"/>
      <c r="R398" s="828"/>
      <c r="S398" s="828"/>
    </row>
    <row r="399" spans="2:19">
      <c r="B399" s="608" t="s">
        <v>1742</v>
      </c>
      <c r="C399" s="608"/>
      <c r="D399" s="608"/>
      <c r="E399" s="608"/>
      <c r="F399" s="608"/>
      <c r="G399" s="608"/>
      <c r="H399" s="608"/>
      <c r="I399" s="608"/>
    </row>
    <row r="400" spans="2:19">
      <c r="B400" s="146"/>
      <c r="E400"/>
    </row>
    <row r="401" spans="2:19">
      <c r="B401" s="146" t="s">
        <v>1511</v>
      </c>
      <c r="E401"/>
    </row>
    <row r="402" spans="2:19">
      <c r="B402" s="446" t="s">
        <v>878</v>
      </c>
      <c r="C402" s="446" t="s">
        <v>877</v>
      </c>
      <c r="D402" s="446" t="s">
        <v>876</v>
      </c>
      <c r="E402" s="655"/>
      <c r="F402" s="446" t="str">
        <f>+$G$353</f>
        <v>31.12.2021</v>
      </c>
      <c r="G402" s="446" t="s">
        <v>1804</v>
      </c>
      <c r="H402" s="362"/>
      <c r="I402" s="362"/>
    </row>
    <row r="403" spans="2:19">
      <c r="B403" s="653" t="s">
        <v>1</v>
      </c>
      <c r="C403" s="654"/>
      <c r="D403" s="654"/>
      <c r="E403" s="654"/>
      <c r="F403" s="654"/>
      <c r="G403" s="654"/>
      <c r="H403" s="362"/>
      <c r="I403" s="362"/>
      <c r="J403" s="362"/>
    </row>
    <row r="404" spans="2:19">
      <c r="B404" s="172" t="s">
        <v>1512</v>
      </c>
      <c r="C404" s="483" t="s">
        <v>1513</v>
      </c>
      <c r="D404" s="483" t="s">
        <v>740</v>
      </c>
      <c r="E404" s="656"/>
      <c r="F404" s="484">
        <f>+$C$222</f>
        <v>43173691</v>
      </c>
      <c r="G404" s="484">
        <f>+$D$222</f>
        <v>15425310</v>
      </c>
      <c r="H404" s="362"/>
      <c r="I404" s="362"/>
      <c r="J404" s="362"/>
    </row>
    <row r="405" spans="2:19">
      <c r="B405" s="172" t="s">
        <v>1515</v>
      </c>
      <c r="C405" s="483" t="s">
        <v>1513</v>
      </c>
      <c r="D405" s="483" t="s">
        <v>455</v>
      </c>
      <c r="E405" s="656"/>
      <c r="F405" s="484">
        <f>+F281</f>
        <v>111039128</v>
      </c>
      <c r="G405" s="484">
        <f>+$G$281</f>
        <v>104309756</v>
      </c>
    </row>
    <row r="406" spans="2:19" ht="26.4">
      <c r="B406" s="172" t="s">
        <v>1514</v>
      </c>
      <c r="C406" s="483" t="s">
        <v>1513</v>
      </c>
      <c r="D406" s="483" t="s">
        <v>455</v>
      </c>
      <c r="E406" s="656"/>
      <c r="F406" s="484">
        <f>+F280</f>
        <v>451034563</v>
      </c>
      <c r="G406" s="777">
        <f>+$G$280</f>
        <v>360417721</v>
      </c>
    </row>
    <row r="407" spans="2:19">
      <c r="B407" s="485" t="s">
        <v>1516</v>
      </c>
      <c r="C407" s="171"/>
      <c r="D407" s="171"/>
      <c r="E407" s="657"/>
      <c r="F407" s="486">
        <f>+SUM(F404:F406)</f>
        <v>605247382</v>
      </c>
      <c r="G407" s="776">
        <f>+SUM(G404:G406)</f>
        <v>480152787</v>
      </c>
      <c r="H407" s="727">
        <f>+F407-'EEFF '!C30-C222</f>
        <v>0</v>
      </c>
      <c r="I407" s="727">
        <f>+G407-'EEFF '!D30-D222</f>
        <v>0</v>
      </c>
      <c r="R407" s="830">
        <f>+F407-'EEFF '!C30-'EEFF '!C19</f>
        <v>0</v>
      </c>
      <c r="S407" s="830">
        <f>+G407-'EEFF '!D30-'EEFF '!D19</f>
        <v>0</v>
      </c>
    </row>
    <row r="408" spans="2:19">
      <c r="B408" s="620"/>
      <c r="C408" s="621"/>
      <c r="D408" s="621"/>
      <c r="E408" s="621"/>
      <c r="F408" s="502"/>
      <c r="G408" s="658"/>
    </row>
    <row r="409" spans="2:19">
      <c r="B409" s="617" t="s">
        <v>5</v>
      </c>
      <c r="C409" s="618"/>
      <c r="D409" s="618"/>
      <c r="E409" s="618"/>
      <c r="F409" s="618"/>
      <c r="G409" s="619"/>
    </row>
    <row r="410" spans="2:19" s="906" customFormat="1">
      <c r="B410" s="463" t="s">
        <v>1427</v>
      </c>
      <c r="C410" s="478" t="s">
        <v>776</v>
      </c>
      <c r="D410" s="483" t="s">
        <v>874</v>
      </c>
      <c r="E410" s="618"/>
      <c r="F410" s="777">
        <v>136266200</v>
      </c>
      <c r="G410" s="980">
        <v>0</v>
      </c>
      <c r="R410" s="828"/>
      <c r="S410" s="828"/>
    </row>
    <row r="411" spans="2:19">
      <c r="B411" s="172" t="s">
        <v>1764</v>
      </c>
      <c r="C411" s="483" t="s">
        <v>1513</v>
      </c>
      <c r="D411" s="483" t="s">
        <v>874</v>
      </c>
      <c r="E411" s="483"/>
      <c r="F411" s="443">
        <f>+G355</f>
        <v>7574369</v>
      </c>
      <c r="G411" s="781">
        <f>+H355</f>
        <v>8625138</v>
      </c>
    </row>
    <row r="412" spans="2:19">
      <c r="B412" s="444" t="s">
        <v>1517</v>
      </c>
      <c r="C412" s="483"/>
      <c r="D412" s="483"/>
      <c r="E412" s="483"/>
      <c r="F412" s="445">
        <f>+F410+F411</f>
        <v>143840569</v>
      </c>
      <c r="G412" s="445">
        <f>+G411</f>
        <v>8625138</v>
      </c>
      <c r="R412" s="830">
        <f>+F412-'EEFF '!F18</f>
        <v>0</v>
      </c>
      <c r="S412" s="830">
        <f>+G412-'EEFF '!G18</f>
        <v>0</v>
      </c>
    </row>
    <row r="413" spans="2:19">
      <c r="B413" s="146"/>
      <c r="E413"/>
    </row>
    <row r="414" spans="2:19">
      <c r="B414" s="772" t="s">
        <v>1743</v>
      </c>
      <c r="C414" s="616"/>
      <c r="D414" s="616"/>
      <c r="E414" s="616"/>
      <c r="F414" s="616"/>
      <c r="G414" s="616"/>
      <c r="H414" s="616"/>
      <c r="I414" s="616"/>
    </row>
    <row r="415" spans="2:19" s="362" customFormat="1">
      <c r="B415" s="482"/>
      <c r="C415" s="482"/>
      <c r="D415" s="482"/>
      <c r="E415" s="482"/>
      <c r="F415" s="482"/>
      <c r="G415" s="482"/>
      <c r="H415" s="482"/>
      <c r="I415" s="482"/>
      <c r="M415" s="906"/>
      <c r="N415" s="906"/>
      <c r="O415" s="906"/>
      <c r="P415" s="906"/>
      <c r="R415" s="828"/>
      <c r="S415" s="828"/>
    </row>
    <row r="416" spans="2:19">
      <c r="B416" s="613" t="s">
        <v>1518</v>
      </c>
      <c r="C416" s="613"/>
      <c r="D416" s="613"/>
      <c r="E416" s="613"/>
      <c r="F416" s="613"/>
      <c r="G416" s="613"/>
      <c r="H416" s="613"/>
      <c r="I416" s="613"/>
    </row>
    <row r="417" spans="2:19" s="362" customFormat="1">
      <c r="B417" s="487"/>
      <c r="C417" s="487"/>
      <c r="D417" s="487"/>
      <c r="E417" s="487"/>
      <c r="F417" s="487"/>
      <c r="G417" s="775"/>
      <c r="H417" s="775"/>
      <c r="I417" s="487"/>
      <c r="M417" s="906"/>
      <c r="N417" s="906"/>
      <c r="O417" s="906"/>
      <c r="P417" s="906"/>
      <c r="R417" s="828"/>
      <c r="S417" s="828"/>
    </row>
    <row r="418" spans="2:19">
      <c r="B418" s="920" t="s">
        <v>1519</v>
      </c>
      <c r="C418" s="171" t="s">
        <v>1520</v>
      </c>
      <c r="D418" s="171" t="s">
        <v>1521</v>
      </c>
      <c r="E418"/>
      <c r="G418" s="775"/>
      <c r="H418" s="775"/>
    </row>
    <row r="419" spans="2:19">
      <c r="B419" s="702" t="s">
        <v>775</v>
      </c>
      <c r="C419" s="835">
        <v>435189996</v>
      </c>
      <c r="D419" s="836">
        <v>-72706925</v>
      </c>
      <c r="E419"/>
      <c r="G419" s="775"/>
      <c r="H419" s="775"/>
    </row>
    <row r="420" spans="2:19">
      <c r="B420" s="489" t="s">
        <v>1427</v>
      </c>
      <c r="C420" s="837">
        <v>5289764769</v>
      </c>
      <c r="D420" s="590">
        <v>0</v>
      </c>
      <c r="E420"/>
      <c r="G420" s="775"/>
      <c r="H420" s="775"/>
    </row>
    <row r="421" spans="2:19">
      <c r="B421" s="703" t="s">
        <v>1428</v>
      </c>
      <c r="C421" s="837">
        <v>0</v>
      </c>
      <c r="D421" s="590">
        <v>-88133329</v>
      </c>
      <c r="E421"/>
      <c r="G421" s="775"/>
      <c r="H421" s="775"/>
    </row>
    <row r="422" spans="2:19" s="362" customFormat="1">
      <c r="B422" s="703" t="s">
        <v>1578</v>
      </c>
      <c r="C422" s="837">
        <v>7317349</v>
      </c>
      <c r="D422" s="590">
        <v>-1898302980</v>
      </c>
      <c r="G422" s="775"/>
      <c r="H422" s="775"/>
      <c r="M422" s="906"/>
      <c r="N422" s="906"/>
      <c r="O422" s="906"/>
      <c r="P422" s="906"/>
      <c r="R422" s="828"/>
      <c r="S422" s="828"/>
    </row>
    <row r="423" spans="2:19">
      <c r="B423" s="703" t="s">
        <v>1429</v>
      </c>
      <c r="C423" s="837">
        <v>0</v>
      </c>
      <c r="D423" s="590">
        <v>-1423048190.03</v>
      </c>
      <c r="E423"/>
      <c r="G423" s="775"/>
      <c r="H423" s="775"/>
    </row>
    <row r="424" spans="2:19">
      <c r="B424" s="704" t="s">
        <v>1430</v>
      </c>
      <c r="C424" s="837">
        <v>7667151</v>
      </c>
      <c r="D424" s="838">
        <v>-989469500</v>
      </c>
      <c r="E424"/>
      <c r="G424" s="775"/>
      <c r="H424" s="775"/>
    </row>
    <row r="425" spans="2:19">
      <c r="B425" s="704" t="s">
        <v>1431</v>
      </c>
      <c r="C425" s="837">
        <v>0</v>
      </c>
      <c r="D425" s="838">
        <v>-159600000</v>
      </c>
      <c r="E425"/>
      <c r="G425" s="775"/>
      <c r="H425" s="775"/>
    </row>
    <row r="426" spans="2:19">
      <c r="B426" s="705" t="s">
        <v>1432</v>
      </c>
      <c r="C426" s="837">
        <v>0</v>
      </c>
      <c r="D426" s="838">
        <v>-74023132.219999999</v>
      </c>
      <c r="E426"/>
      <c r="G426" s="775"/>
      <c r="H426" s="775"/>
    </row>
    <row r="427" spans="2:19">
      <c r="B427" s="661" t="s">
        <v>1823</v>
      </c>
      <c r="C427" s="445">
        <f>+SUM(C419:C426)</f>
        <v>5739939265</v>
      </c>
      <c r="D427" s="588">
        <f>+SUM(D419:D426)</f>
        <v>-4705284056.25</v>
      </c>
      <c r="E427"/>
      <c r="R427" s="833">
        <f>+C427-EERR!C26-EERR!C27</f>
        <v>0</v>
      </c>
    </row>
    <row r="428" spans="2:19">
      <c r="B428" s="661" t="s">
        <v>1703</v>
      </c>
      <c r="C428" s="839">
        <v>3179088966</v>
      </c>
      <c r="D428" s="840">
        <v>-3841002025</v>
      </c>
      <c r="E428"/>
      <c r="R428" s="833">
        <f>+C428-EERR!D26-EERR!D27</f>
        <v>0</v>
      </c>
    </row>
    <row r="430" spans="2:19">
      <c r="B430" s="477" t="s">
        <v>1746</v>
      </c>
      <c r="E430"/>
    </row>
    <row r="431" spans="2:19" s="362" customFormat="1">
      <c r="B431" s="477"/>
      <c r="M431" s="906"/>
      <c r="N431" s="906"/>
      <c r="O431" s="906"/>
      <c r="P431" s="906"/>
      <c r="R431" s="828"/>
      <c r="S431" s="828"/>
    </row>
    <row r="432" spans="2:19">
      <c r="B432" s="146" t="s">
        <v>1522</v>
      </c>
      <c r="C432" s="146"/>
      <c r="D432" s="146"/>
      <c r="E432" s="146"/>
      <c r="F432" s="146"/>
      <c r="G432" s="146"/>
      <c r="H432" s="146"/>
      <c r="I432" s="146"/>
    </row>
    <row r="433" spans="2:19">
      <c r="B433" s="146"/>
      <c r="C433" s="146"/>
      <c r="D433" s="146"/>
      <c r="E433" s="146"/>
      <c r="F433" s="146"/>
      <c r="G433" s="146"/>
      <c r="H433" s="146"/>
      <c r="I433" s="146"/>
    </row>
    <row r="434" spans="2:19">
      <c r="B434" s="492" t="s">
        <v>628</v>
      </c>
      <c r="C434" s="662" t="s">
        <v>780</v>
      </c>
      <c r="D434" s="662" t="s">
        <v>1409</v>
      </c>
      <c r="E434" s="491"/>
      <c r="F434" s="780" t="s">
        <v>1410</v>
      </c>
      <c r="G434" s="662" t="s">
        <v>1523</v>
      </c>
    </row>
    <row r="435" spans="2:19">
      <c r="B435" s="489" t="s">
        <v>621</v>
      </c>
      <c r="C435" s="664">
        <v>4724000000</v>
      </c>
      <c r="D435" s="706">
        <v>0</v>
      </c>
      <c r="E435" s="757"/>
      <c r="F435" s="759">
        <v>0</v>
      </c>
      <c r="G435" s="664">
        <f t="shared" ref="G435:G440" si="0">+SUM(C435:F435)</f>
        <v>4724000000</v>
      </c>
    </row>
    <row r="436" spans="2:19">
      <c r="B436" s="489" t="s">
        <v>790</v>
      </c>
      <c r="C436" s="665">
        <v>57500</v>
      </c>
      <c r="D436" s="707">
        <v>0</v>
      </c>
      <c r="E436" s="771"/>
      <c r="F436" s="759">
        <v>0</v>
      </c>
      <c r="G436" s="665">
        <f t="shared" si="0"/>
        <v>57500</v>
      </c>
    </row>
    <row r="437" spans="2:19">
      <c r="B437" s="489" t="s">
        <v>1405</v>
      </c>
      <c r="C437" s="665">
        <v>440819138</v>
      </c>
      <c r="D437" s="707">
        <v>0</v>
      </c>
      <c r="E437" s="771"/>
      <c r="F437" s="759">
        <v>0</v>
      </c>
      <c r="G437" s="665">
        <f t="shared" si="0"/>
        <v>440819138</v>
      </c>
    </row>
    <row r="438" spans="2:19">
      <c r="B438" s="489" t="s">
        <v>611</v>
      </c>
      <c r="C438" s="665">
        <v>929116291</v>
      </c>
      <c r="D438" s="707">
        <v>255594948</v>
      </c>
      <c r="E438" s="771"/>
      <c r="F438" s="759">
        <v>0</v>
      </c>
      <c r="G438" s="665">
        <f t="shared" si="0"/>
        <v>1184711239</v>
      </c>
    </row>
    <row r="439" spans="2:19">
      <c r="B439" s="489" t="s">
        <v>622</v>
      </c>
      <c r="C439" s="665">
        <v>5106599250</v>
      </c>
      <c r="D439" s="707">
        <v>0</v>
      </c>
      <c r="E439" s="771"/>
      <c r="F439" s="801">
        <v>-3461589948</v>
      </c>
      <c r="G439" s="710">
        <f t="shared" si="0"/>
        <v>1645009302</v>
      </c>
    </row>
    <row r="440" spans="2:19">
      <c r="B440" s="660" t="s">
        <v>791</v>
      </c>
      <c r="C440" s="737">
        <v>0</v>
      </c>
      <c r="D440" s="663">
        <f>+EERR!$C$77</f>
        <v>4762698476</v>
      </c>
      <c r="E440" s="774"/>
      <c r="F440" s="770">
        <v>0</v>
      </c>
      <c r="G440" s="709">
        <f t="shared" si="0"/>
        <v>4762698476</v>
      </c>
    </row>
    <row r="441" spans="2:19">
      <c r="B441" s="661" t="s">
        <v>312</v>
      </c>
      <c r="C441" s="708">
        <f>+SUM(C435:C440)</f>
        <v>11200592179</v>
      </c>
      <c r="D441" s="659">
        <f>+SUM(D435:D440)</f>
        <v>5018293424</v>
      </c>
      <c r="E441" s="490"/>
      <c r="F441" s="588">
        <f>+SUM(F435:F440)</f>
        <v>-3461589948</v>
      </c>
      <c r="G441" s="659">
        <f>+SUM(G435:G440)</f>
        <v>12757295655</v>
      </c>
      <c r="H441" s="727">
        <f>+G441-PN!M36</f>
        <v>0</v>
      </c>
      <c r="R441" s="830">
        <f>+G441-PN!M36</f>
        <v>0</v>
      </c>
    </row>
    <row r="442" spans="2:19">
      <c r="B442" s="416"/>
      <c r="E442"/>
    </row>
    <row r="443" spans="2:19">
      <c r="B443" s="766" t="s">
        <v>1747</v>
      </c>
      <c r="E443"/>
    </row>
    <row r="444" spans="2:19" s="362" customFormat="1">
      <c r="B444" s="415"/>
      <c r="M444" s="906"/>
      <c r="N444" s="906"/>
      <c r="O444" s="906"/>
      <c r="P444" s="906"/>
      <c r="R444" s="828"/>
      <c r="S444" s="828"/>
    </row>
    <row r="445" spans="2:19">
      <c r="B445" s="416" t="s">
        <v>1524</v>
      </c>
      <c r="E445"/>
    </row>
    <row r="446" spans="2:19" s="362" customFormat="1">
      <c r="B446" s="416"/>
      <c r="M446" s="906"/>
      <c r="N446" s="906"/>
      <c r="O446" s="906"/>
      <c r="P446" s="906"/>
      <c r="R446" s="828"/>
      <c r="S446" s="828"/>
    </row>
    <row r="447" spans="2:19">
      <c r="B447" s="479" t="s">
        <v>633</v>
      </c>
      <c r="C447" s="458" t="s">
        <v>780</v>
      </c>
      <c r="D447" s="458" t="s">
        <v>783</v>
      </c>
      <c r="E447" s="458"/>
      <c r="F447" s="669" t="s">
        <v>789</v>
      </c>
      <c r="G447" s="633" t="s">
        <v>1813</v>
      </c>
      <c r="H447" s="779" t="s">
        <v>1700</v>
      </c>
    </row>
    <row r="448" spans="2:19">
      <c r="B448" s="462" t="s">
        <v>792</v>
      </c>
      <c r="C448" s="532">
        <v>20923687</v>
      </c>
      <c r="D448" s="532">
        <v>0</v>
      </c>
      <c r="E448" s="666"/>
      <c r="F448" s="768">
        <v>-20923687</v>
      </c>
      <c r="G448" s="532">
        <f>+C448+D448+F448</f>
        <v>0</v>
      </c>
      <c r="H448" s="532">
        <v>20923687</v>
      </c>
    </row>
    <row r="449" spans="2:19">
      <c r="B449" s="455" t="s">
        <v>352</v>
      </c>
      <c r="C449" s="538">
        <f>+C448</f>
        <v>20923687</v>
      </c>
      <c r="D449" s="538">
        <f>+D448</f>
        <v>0</v>
      </c>
      <c r="E449" s="595"/>
      <c r="F449" s="767">
        <f>+F448</f>
        <v>-20923687</v>
      </c>
      <c r="G449" s="538">
        <f>+G448</f>
        <v>0</v>
      </c>
      <c r="H449" s="538">
        <f>+H448</f>
        <v>20923687</v>
      </c>
      <c r="R449" s="833">
        <f>+G449+'EEFF '!C29</f>
        <v>0</v>
      </c>
    </row>
    <row r="450" spans="2:19">
      <c r="B450" s="462" t="s">
        <v>793</v>
      </c>
      <c r="C450" s="532">
        <v>2710284524</v>
      </c>
      <c r="D450" s="51">
        <v>10998320227</v>
      </c>
      <c r="E450" s="498"/>
      <c r="F450" s="768">
        <v>-10444698503</v>
      </c>
      <c r="G450" s="532">
        <f>+C450+D450+F450</f>
        <v>3263906248</v>
      </c>
      <c r="H450" s="532">
        <v>2710284524</v>
      </c>
      <c r="R450" s="833">
        <f>+G450-'EEFF '!F27</f>
        <v>0</v>
      </c>
    </row>
    <row r="451" spans="2:19">
      <c r="B451" s="455" t="s">
        <v>352</v>
      </c>
      <c r="C451" s="778">
        <f>+C450</f>
        <v>2710284524</v>
      </c>
      <c r="D451" s="469">
        <f>+D450</f>
        <v>10998320227</v>
      </c>
      <c r="E451" s="594"/>
      <c r="F451" s="767">
        <f>+F450</f>
        <v>-10444698503</v>
      </c>
      <c r="G451" s="538">
        <f>+G450</f>
        <v>3263906248</v>
      </c>
      <c r="H451" s="778">
        <f>+H450</f>
        <v>2710284524</v>
      </c>
    </row>
    <row r="452" spans="2:19">
      <c r="B452" s="415"/>
      <c r="E452"/>
    </row>
    <row r="453" spans="2:19">
      <c r="B453" s="415" t="s">
        <v>1748</v>
      </c>
      <c r="E453"/>
    </row>
    <row r="454" spans="2:19" s="362" customFormat="1">
      <c r="B454" s="415"/>
      <c r="M454" s="906"/>
      <c r="N454" s="906"/>
      <c r="O454" s="906"/>
      <c r="P454" s="906"/>
      <c r="R454" s="828"/>
      <c r="S454" s="828"/>
    </row>
    <row r="455" spans="2:19">
      <c r="B455" s="472" t="s">
        <v>1525</v>
      </c>
      <c r="C455" s="493"/>
      <c r="D455" s="494"/>
      <c r="E455"/>
    </row>
    <row r="456" spans="2:19">
      <c r="B456" s="479" t="s">
        <v>628</v>
      </c>
      <c r="C456" s="712" t="s">
        <v>1813</v>
      </c>
      <c r="D456" s="712" t="s">
        <v>1700</v>
      </c>
      <c r="E456"/>
    </row>
    <row r="457" spans="2:19">
      <c r="B457" s="468" t="s">
        <v>1621</v>
      </c>
      <c r="C457" s="897">
        <v>2500043594</v>
      </c>
      <c r="D457" s="897">
        <v>4135346813</v>
      </c>
      <c r="E457"/>
    </row>
    <row r="458" spans="2:19" s="362" customFormat="1">
      <c r="B458" s="468" t="s">
        <v>1625</v>
      </c>
      <c r="C458" s="897">
        <v>1119289919</v>
      </c>
      <c r="D458" s="897">
        <v>616603327</v>
      </c>
      <c r="M458" s="906"/>
      <c r="N458" s="906"/>
      <c r="O458" s="906"/>
      <c r="P458" s="906"/>
      <c r="R458" s="828"/>
      <c r="S458" s="828"/>
    </row>
    <row r="459" spans="2:19" s="362" customFormat="1">
      <c r="B459" s="468" t="s">
        <v>1676</v>
      </c>
      <c r="C459" s="897">
        <v>602735041</v>
      </c>
      <c r="D459" s="897">
        <v>618347849</v>
      </c>
      <c r="M459" s="906"/>
      <c r="N459" s="906"/>
      <c r="O459" s="906"/>
      <c r="P459" s="906"/>
      <c r="R459" s="828"/>
      <c r="S459" s="828"/>
    </row>
    <row r="460" spans="2:19" s="362" customFormat="1">
      <c r="B460" s="468" t="s">
        <v>1622</v>
      </c>
      <c r="C460" s="897">
        <v>628067973</v>
      </c>
      <c r="D460" s="897">
        <v>1260616603</v>
      </c>
      <c r="M460" s="906"/>
      <c r="N460" s="906"/>
      <c r="O460" s="906"/>
      <c r="P460" s="906"/>
      <c r="R460" s="828"/>
      <c r="S460" s="828"/>
    </row>
    <row r="461" spans="2:19" s="362" customFormat="1">
      <c r="B461" s="468" t="s">
        <v>1624</v>
      </c>
      <c r="C461" s="897">
        <v>482958168</v>
      </c>
      <c r="D461" s="897">
        <v>428432569</v>
      </c>
      <c r="M461" s="906"/>
      <c r="N461" s="906"/>
      <c r="O461" s="906"/>
      <c r="P461" s="906"/>
      <c r="R461" s="828"/>
      <c r="S461" s="828"/>
    </row>
    <row r="462" spans="2:19" s="362" customFormat="1">
      <c r="B462" s="468" t="s">
        <v>1623</v>
      </c>
      <c r="C462" s="897">
        <v>263891761</v>
      </c>
      <c r="D462" s="897">
        <v>238916169</v>
      </c>
      <c r="M462" s="906"/>
      <c r="N462" s="906"/>
      <c r="O462" s="906"/>
      <c r="P462" s="906"/>
      <c r="R462" s="828"/>
      <c r="S462" s="828"/>
    </row>
    <row r="463" spans="2:19" s="906" customFormat="1">
      <c r="B463" s="919" t="s">
        <v>1809</v>
      </c>
      <c r="C463" s="897">
        <v>177411519</v>
      </c>
      <c r="D463" s="897">
        <v>0</v>
      </c>
      <c r="R463" s="828"/>
      <c r="S463" s="828"/>
    </row>
    <row r="464" spans="2:19" s="362" customFormat="1">
      <c r="B464" s="540" t="s">
        <v>1689</v>
      </c>
      <c r="C464" s="897">
        <v>2816751</v>
      </c>
      <c r="D464" s="897">
        <v>30992313</v>
      </c>
      <c r="M464" s="906"/>
      <c r="N464" s="906"/>
      <c r="O464" s="906"/>
      <c r="P464" s="906"/>
      <c r="R464" s="828"/>
      <c r="S464" s="828"/>
    </row>
    <row r="465" spans="2:19">
      <c r="B465" s="479" t="s">
        <v>492</v>
      </c>
      <c r="C465" s="469">
        <f>+SUM(C457:C464)</f>
        <v>5777214726</v>
      </c>
      <c r="D465" s="469">
        <f>+SUM(D457:D464)</f>
        <v>7329255643</v>
      </c>
      <c r="E465"/>
      <c r="F465" s="727">
        <f>+C465-EERR!C28</f>
        <v>0</v>
      </c>
      <c r="G465" s="727">
        <f>+D465-EERR!D28</f>
        <v>0</v>
      </c>
      <c r="R465" s="833">
        <f>+C465-EERR!C28</f>
        <v>0</v>
      </c>
      <c r="S465" s="833">
        <f>+D465-EERR!D28</f>
        <v>0</v>
      </c>
    </row>
    <row r="466" spans="2:19">
      <c r="B466" s="259"/>
      <c r="C466" s="722"/>
      <c r="E466"/>
    </row>
    <row r="467" spans="2:19">
      <c r="B467" s="495" t="s">
        <v>1526</v>
      </c>
      <c r="C467" s="496"/>
      <c r="D467" s="497"/>
      <c r="E467"/>
    </row>
    <row r="468" spans="2:19">
      <c r="B468" s="479" t="s">
        <v>628</v>
      </c>
      <c r="C468" s="651" t="s">
        <v>1813</v>
      </c>
      <c r="D468" s="651" t="s">
        <v>1700</v>
      </c>
      <c r="E468"/>
    </row>
    <row r="469" spans="2:19">
      <c r="B469" s="468" t="s">
        <v>810</v>
      </c>
      <c r="C469" s="900">
        <v>2264138192</v>
      </c>
      <c r="D469" s="901">
        <v>2727804887</v>
      </c>
      <c r="E469"/>
    </row>
    <row r="470" spans="2:19">
      <c r="B470" s="468" t="s">
        <v>811</v>
      </c>
      <c r="C470" s="900">
        <v>1162130757</v>
      </c>
      <c r="D470" s="901">
        <v>554280820</v>
      </c>
      <c r="E470"/>
    </row>
    <row r="471" spans="2:19">
      <c r="B471" s="468" t="s">
        <v>794</v>
      </c>
      <c r="C471" s="900">
        <v>114473836</v>
      </c>
      <c r="D471" s="901">
        <v>120227920</v>
      </c>
      <c r="E471"/>
    </row>
    <row r="472" spans="2:19" s="362" customFormat="1">
      <c r="B472" s="468" t="s">
        <v>1690</v>
      </c>
      <c r="C472" s="900">
        <v>186260473</v>
      </c>
      <c r="D472" s="900">
        <v>10571954</v>
      </c>
      <c r="M472" s="906"/>
      <c r="N472" s="906"/>
      <c r="O472" s="906"/>
      <c r="P472" s="906"/>
      <c r="R472" s="828"/>
      <c r="S472" s="828"/>
    </row>
    <row r="473" spans="2:19">
      <c r="B473" s="479" t="s">
        <v>492</v>
      </c>
      <c r="C473" s="899">
        <f>+SUM(C469:C472)</f>
        <v>3727003258</v>
      </c>
      <c r="D473" s="899">
        <f>+SUM(D469:D472)</f>
        <v>3412885581</v>
      </c>
      <c r="E473"/>
      <c r="F473" s="727">
        <f>+C473-EERR!C29</f>
        <v>0</v>
      </c>
      <c r="G473" s="727">
        <f>+D473-EERR!D29</f>
        <v>0</v>
      </c>
      <c r="R473" s="830">
        <f>+C473-EERR!C29</f>
        <v>0</v>
      </c>
      <c r="S473" s="830">
        <f>+D473-EERR!D29</f>
        <v>0</v>
      </c>
    </row>
    <row r="475" spans="2:19">
      <c r="B475" s="608" t="s">
        <v>1751</v>
      </c>
      <c r="C475" s="608"/>
      <c r="D475" s="608"/>
      <c r="E475" s="608"/>
      <c r="F475" s="608"/>
      <c r="G475" s="608"/>
      <c r="H475" s="608"/>
      <c r="I475" s="608"/>
    </row>
    <row r="476" spans="2:19" s="362" customFormat="1">
      <c r="B476" s="415"/>
      <c r="M476" s="906"/>
      <c r="N476" s="906"/>
      <c r="O476" s="906"/>
      <c r="P476" s="906"/>
      <c r="R476" s="828"/>
      <c r="S476" s="828"/>
    </row>
    <row r="477" spans="2:19">
      <c r="B477" s="416" t="s">
        <v>1527</v>
      </c>
    </row>
    <row r="478" spans="2:19" s="362" customFormat="1">
      <c r="B478" s="416"/>
      <c r="M478" s="906"/>
      <c r="N478" s="906"/>
      <c r="O478" s="906"/>
      <c r="P478" s="906"/>
      <c r="R478" s="828"/>
      <c r="S478" s="828"/>
    </row>
    <row r="479" spans="2:19">
      <c r="B479" s="472" t="s">
        <v>226</v>
      </c>
      <c r="C479" s="493"/>
      <c r="D479" s="494"/>
    </row>
    <row r="480" spans="2:19">
      <c r="B480" s="479" t="s">
        <v>628</v>
      </c>
      <c r="C480" s="712" t="s">
        <v>1813</v>
      </c>
      <c r="D480" s="712" t="s">
        <v>1700</v>
      </c>
    </row>
    <row r="481" spans="2:19">
      <c r="B481" s="468" t="s">
        <v>1641</v>
      </c>
      <c r="C481" s="902">
        <v>1183344150</v>
      </c>
      <c r="D481" s="902">
        <v>915661893</v>
      </c>
    </row>
    <row r="482" spans="2:19">
      <c r="B482" s="468" t="s">
        <v>805</v>
      </c>
      <c r="C482" s="902">
        <v>684908899</v>
      </c>
      <c r="D482" s="902">
        <v>456677320</v>
      </c>
    </row>
    <row r="483" spans="2:19" s="362" customFormat="1">
      <c r="B483" s="468" t="s">
        <v>799</v>
      </c>
      <c r="C483" s="902">
        <v>321740218</v>
      </c>
      <c r="D483" s="902">
        <v>352735829</v>
      </c>
      <c r="M483" s="906"/>
      <c r="N483" s="906"/>
      <c r="O483" s="906"/>
      <c r="P483" s="906"/>
      <c r="R483" s="828"/>
      <c r="S483" s="828"/>
    </row>
    <row r="484" spans="2:19">
      <c r="B484" s="468" t="s">
        <v>797</v>
      </c>
      <c r="C484" s="902">
        <v>99128155</v>
      </c>
      <c r="D484" s="902">
        <v>135515370</v>
      </c>
    </row>
    <row r="485" spans="2:19">
      <c r="B485" s="464" t="s">
        <v>798</v>
      </c>
      <c r="C485" s="902">
        <v>136725361</v>
      </c>
      <c r="D485" s="902">
        <v>74659491</v>
      </c>
    </row>
    <row r="486" spans="2:19">
      <c r="B486" s="468" t="s">
        <v>795</v>
      </c>
      <c r="C486" s="902">
        <v>32358548</v>
      </c>
      <c r="D486" s="902">
        <v>32443092</v>
      </c>
    </row>
    <row r="487" spans="2:19">
      <c r="B487" s="468" t="s">
        <v>1691</v>
      </c>
      <c r="C487" s="902">
        <v>2530200</v>
      </c>
      <c r="D487" s="890">
        <v>2530200</v>
      </c>
    </row>
    <row r="488" spans="2:19">
      <c r="B488" s="479" t="s">
        <v>492</v>
      </c>
      <c r="C488" s="469">
        <f>+SUM(C481:C487)</f>
        <v>2460735531</v>
      </c>
      <c r="D488" s="469">
        <f>+SUM(D481:D487)</f>
        <v>1970223195</v>
      </c>
      <c r="F488" s="726">
        <f>+C488+EERR!C34</f>
        <v>0</v>
      </c>
      <c r="G488" s="726">
        <f>+D488+EERR!D34</f>
        <v>0</v>
      </c>
      <c r="R488" s="830">
        <f>+C488+EERR!C34</f>
        <v>0</v>
      </c>
      <c r="S488" s="830">
        <f>+D488+EERR!D34</f>
        <v>0</v>
      </c>
    </row>
    <row r="489" spans="2:19">
      <c r="B489" s="259"/>
    </row>
    <row r="490" spans="2:19">
      <c r="B490" s="472" t="s">
        <v>802</v>
      </c>
      <c r="C490" s="493"/>
      <c r="D490" s="494"/>
    </row>
    <row r="491" spans="2:19">
      <c r="B491" s="479" t="s">
        <v>628</v>
      </c>
      <c r="C491" s="903" t="str">
        <f>+$C$480</f>
        <v>31.12.2021</v>
      </c>
      <c r="D491" s="903" t="str">
        <f>+$D$480</f>
        <v>31.12.2020</v>
      </c>
    </row>
    <row r="492" spans="2:19">
      <c r="B492" s="468" t="s">
        <v>801</v>
      </c>
      <c r="C492" s="904">
        <v>184522162</v>
      </c>
      <c r="D492" s="904">
        <v>182369048</v>
      </c>
    </row>
    <row r="493" spans="2:19">
      <c r="B493" s="468" t="s">
        <v>990</v>
      </c>
      <c r="C493" s="905">
        <v>102196352</v>
      </c>
      <c r="D493" s="905">
        <v>77336005</v>
      </c>
    </row>
    <row r="494" spans="2:19">
      <c r="B494" s="468" t="s">
        <v>800</v>
      </c>
      <c r="C494" s="907">
        <v>69660795</v>
      </c>
      <c r="D494" s="907">
        <v>72098077</v>
      </c>
    </row>
    <row r="495" spans="2:19">
      <c r="B495" s="468" t="s">
        <v>802</v>
      </c>
      <c r="C495" s="907">
        <v>57527362</v>
      </c>
      <c r="D495" s="907">
        <v>27572064</v>
      </c>
    </row>
    <row r="496" spans="2:19">
      <c r="B496" s="479" t="s">
        <v>492</v>
      </c>
      <c r="C496" s="469">
        <f>+SUM(C492:C495)</f>
        <v>413906671</v>
      </c>
      <c r="D496" s="778">
        <f>+SUM(D492:D495)</f>
        <v>359375194</v>
      </c>
      <c r="F496" s="726">
        <f>+C496+EERR!C40</f>
        <v>0</v>
      </c>
      <c r="G496" s="726">
        <f>+D496+EERR!D40</f>
        <v>0</v>
      </c>
      <c r="H496" s="725"/>
      <c r="R496" s="830">
        <f>+C496+EERR!C40</f>
        <v>0</v>
      </c>
      <c r="S496" s="830">
        <f>+D496+EERR!D40</f>
        <v>0</v>
      </c>
    </row>
    <row r="497" spans="2:19">
      <c r="B497" s="259"/>
    </row>
    <row r="498" spans="2:19">
      <c r="B498" s="495" t="s">
        <v>804</v>
      </c>
      <c r="C498" s="496"/>
      <c r="D498" s="497"/>
    </row>
    <row r="499" spans="2:19">
      <c r="B499" s="479" t="s">
        <v>628</v>
      </c>
      <c r="C499" s="461" t="str">
        <f>+C491</f>
        <v>31.12.2021</v>
      </c>
      <c r="D499" s="461" t="str">
        <f>+D491</f>
        <v>31.12.2020</v>
      </c>
    </row>
    <row r="500" spans="2:19" s="906" customFormat="1">
      <c r="B500" s="463" t="s">
        <v>1808</v>
      </c>
      <c r="C500" s="888">
        <v>21000000</v>
      </c>
      <c r="D500" s="888">
        <v>0</v>
      </c>
      <c r="R500" s="828"/>
      <c r="S500" s="828"/>
    </row>
    <row r="501" spans="2:19">
      <c r="B501" s="468" t="s">
        <v>803</v>
      </c>
      <c r="C501" s="532">
        <v>8292000</v>
      </c>
      <c r="D501" s="532">
        <v>9735000</v>
      </c>
    </row>
    <row r="502" spans="2:19" s="362" customFormat="1" hidden="1">
      <c r="B502" s="468" t="s">
        <v>1692</v>
      </c>
      <c r="C502" s="532">
        <v>0</v>
      </c>
      <c r="D502" s="532">
        <v>0</v>
      </c>
      <c r="M502" s="906"/>
      <c r="N502" s="906"/>
      <c r="O502" s="906"/>
      <c r="P502" s="906"/>
      <c r="R502" s="828"/>
      <c r="S502" s="828"/>
    </row>
    <row r="503" spans="2:19" s="362" customFormat="1" hidden="1">
      <c r="B503" s="468" t="s">
        <v>1693</v>
      </c>
      <c r="C503" s="532">
        <v>0</v>
      </c>
      <c r="D503" s="532">
        <v>0</v>
      </c>
      <c r="M503" s="906"/>
      <c r="N503" s="906"/>
      <c r="O503" s="906"/>
      <c r="P503" s="906"/>
      <c r="R503" s="828"/>
      <c r="S503" s="828"/>
    </row>
    <row r="504" spans="2:19">
      <c r="B504" s="468" t="s">
        <v>804</v>
      </c>
      <c r="C504" s="532">
        <v>9501400</v>
      </c>
      <c r="D504" s="532">
        <v>10282987</v>
      </c>
    </row>
    <row r="505" spans="2:19" s="362" customFormat="1">
      <c r="B505" s="479" t="s">
        <v>492</v>
      </c>
      <c r="C505" s="538">
        <f>+SUM(C500:C504)</f>
        <v>38793400</v>
      </c>
      <c r="D505" s="538">
        <f>+SUM(D500:D504)</f>
        <v>20017987</v>
      </c>
      <c r="F505" s="726">
        <f>+C505+EERR!C57</f>
        <v>0</v>
      </c>
      <c r="G505" s="726">
        <f>+D505+EERR!D57</f>
        <v>0</v>
      </c>
      <c r="M505" s="906"/>
      <c r="N505" s="906"/>
      <c r="O505" s="906"/>
      <c r="P505" s="906"/>
      <c r="R505" s="830">
        <f>+C505+EERR!C57</f>
        <v>0</v>
      </c>
      <c r="S505" s="830">
        <f>+D505+EERR!D57</f>
        <v>0</v>
      </c>
    </row>
    <row r="507" spans="2:19">
      <c r="B507" s="415" t="s">
        <v>1755</v>
      </c>
    </row>
    <row r="508" spans="2:19" s="362" customFormat="1">
      <c r="B508" s="415"/>
      <c r="M508" s="906"/>
      <c r="N508" s="906"/>
      <c r="O508" s="906"/>
      <c r="P508" s="906"/>
      <c r="R508" s="828"/>
      <c r="S508" s="828"/>
    </row>
    <row r="509" spans="2:19">
      <c r="B509" s="613" t="s">
        <v>1528</v>
      </c>
      <c r="C509" s="613"/>
      <c r="D509" s="613"/>
      <c r="E509" s="613"/>
      <c r="F509" s="613"/>
      <c r="G509" s="613"/>
      <c r="H509" s="613"/>
      <c r="I509" s="613"/>
    </row>
    <row r="510" spans="2:19" s="362" customFormat="1">
      <c r="B510" s="487"/>
      <c r="C510" s="487"/>
      <c r="D510" s="487"/>
      <c r="E510" s="487"/>
      <c r="F510" s="487"/>
      <c r="G510" s="487"/>
      <c r="H510" s="487"/>
      <c r="I510" s="487"/>
      <c r="M510" s="906"/>
      <c r="N510" s="906"/>
      <c r="O510" s="906"/>
      <c r="P510" s="906"/>
      <c r="R510" s="828"/>
      <c r="S510" s="828"/>
    </row>
    <row r="511" spans="2:19">
      <c r="B511" s="455" t="s">
        <v>599</v>
      </c>
      <c r="C511" s="455"/>
      <c r="D511" s="455"/>
    </row>
    <row r="512" spans="2:19">
      <c r="B512" s="479" t="s">
        <v>628</v>
      </c>
      <c r="C512" s="908" t="s">
        <v>1813</v>
      </c>
      <c r="D512" s="909" t="s">
        <v>1700</v>
      </c>
    </row>
    <row r="513" spans="2:19">
      <c r="B513" s="468" t="s">
        <v>807</v>
      </c>
      <c r="C513" s="910">
        <v>9652413516</v>
      </c>
      <c r="D513" s="911">
        <v>1273009586</v>
      </c>
    </row>
    <row r="514" spans="2:19" s="362" customFormat="1">
      <c r="B514" s="479" t="s">
        <v>492</v>
      </c>
      <c r="C514" s="469">
        <f>+C513</f>
        <v>9652413516</v>
      </c>
      <c r="D514" s="469">
        <f>+D513</f>
        <v>1273009586</v>
      </c>
      <c r="M514" s="906"/>
      <c r="N514" s="906"/>
      <c r="O514" s="906"/>
      <c r="P514" s="906"/>
      <c r="R514" s="830">
        <f>+C514-EERR!C62</f>
        <v>0</v>
      </c>
      <c r="S514" s="830">
        <f>+D514-EERR!D62</f>
        <v>0</v>
      </c>
    </row>
    <row r="515" spans="2:19">
      <c r="B515" s="462"/>
      <c r="C515" s="462"/>
      <c r="D515" s="462"/>
    </row>
    <row r="516" spans="2:19">
      <c r="B516" s="455" t="s">
        <v>600</v>
      </c>
      <c r="C516" s="455"/>
      <c r="D516" s="455"/>
    </row>
    <row r="517" spans="2:19">
      <c r="B517" s="479" t="s">
        <v>628</v>
      </c>
      <c r="C517" s="711" t="str">
        <f>+C512</f>
        <v>31.12.2021</v>
      </c>
      <c r="D517" s="711" t="str">
        <f>+D512</f>
        <v>31.12.2020</v>
      </c>
    </row>
    <row r="518" spans="2:19">
      <c r="B518" s="468" t="s">
        <v>806</v>
      </c>
      <c r="C518" s="912">
        <v>7410394733</v>
      </c>
      <c r="D518" s="913">
        <v>768313162</v>
      </c>
    </row>
    <row r="519" spans="2:19" s="362" customFormat="1">
      <c r="B519" s="468" t="s">
        <v>600</v>
      </c>
      <c r="C519" s="912">
        <v>0</v>
      </c>
      <c r="D519" s="912">
        <v>382366</v>
      </c>
      <c r="M519" s="906"/>
      <c r="N519" s="906"/>
      <c r="O519" s="906"/>
      <c r="P519" s="906"/>
      <c r="R519" s="828"/>
      <c r="S519" s="828"/>
    </row>
    <row r="520" spans="2:19">
      <c r="B520" s="479" t="s">
        <v>492</v>
      </c>
      <c r="C520" s="469">
        <f>+C518+C519</f>
        <v>7410394733</v>
      </c>
      <c r="D520" s="469">
        <f>+D518+D519</f>
        <v>768695528</v>
      </c>
      <c r="F520" s="726">
        <f>+C514-C520-EERR!C61</f>
        <v>0</v>
      </c>
      <c r="G520" s="726">
        <f>+D514-D520-EERR!D61</f>
        <v>0</v>
      </c>
      <c r="R520" s="830">
        <f>+C520+EERR!C63</f>
        <v>0</v>
      </c>
      <c r="S520" s="830">
        <f>+D520+EERR!D63</f>
        <v>0</v>
      </c>
    </row>
    <row r="522" spans="2:19">
      <c r="B522" s="415" t="s">
        <v>1758</v>
      </c>
    </row>
    <row r="523" spans="2:19" s="362" customFormat="1">
      <c r="B523" s="415"/>
      <c r="M523" s="906"/>
      <c r="N523" s="906"/>
      <c r="O523" s="906"/>
      <c r="P523" s="906"/>
      <c r="R523" s="828"/>
      <c r="S523" s="828"/>
    </row>
    <row r="524" spans="2:19" hidden="1">
      <c r="B524" s="455"/>
      <c r="C524" s="455"/>
      <c r="D524" s="455"/>
    </row>
    <row r="525" spans="2:19">
      <c r="B525" s="455" t="s">
        <v>536</v>
      </c>
      <c r="C525" s="651" t="str">
        <f>+C512</f>
        <v>31.12.2021</v>
      </c>
      <c r="D525" s="651" t="str">
        <f>+D512</f>
        <v>31.12.2020</v>
      </c>
    </row>
    <row r="526" spans="2:19">
      <c r="B526" s="463" t="s">
        <v>808</v>
      </c>
      <c r="C526" s="914">
        <v>56972581</v>
      </c>
      <c r="D526" s="914">
        <v>120891498</v>
      </c>
    </row>
    <row r="527" spans="2:19">
      <c r="B527" s="479" t="s">
        <v>492</v>
      </c>
      <c r="C527" s="469">
        <f>+C526</f>
        <v>56972581</v>
      </c>
      <c r="D527" s="469">
        <f>+D526</f>
        <v>120891498</v>
      </c>
    </row>
    <row r="528" spans="2:19">
      <c r="B528" s="455"/>
      <c r="C528" s="455"/>
      <c r="D528" s="455"/>
    </row>
    <row r="529" spans="2:19">
      <c r="B529" s="455" t="s">
        <v>507</v>
      </c>
      <c r="C529" s="711" t="str">
        <f>+$C$512</f>
        <v>31.12.2021</v>
      </c>
      <c r="D529" s="712" t="str">
        <f>+$D$512</f>
        <v>31.12.2020</v>
      </c>
    </row>
    <row r="530" spans="2:19">
      <c r="B530" s="463" t="s">
        <v>886</v>
      </c>
      <c r="C530" s="532">
        <v>63412451</v>
      </c>
      <c r="D530" s="532">
        <v>89004713</v>
      </c>
    </row>
    <row r="531" spans="2:19">
      <c r="B531" s="479" t="s">
        <v>492</v>
      </c>
      <c r="C531" s="713">
        <f>+C530</f>
        <v>63412451</v>
      </c>
      <c r="D531" s="713">
        <f>+D530</f>
        <v>89004713</v>
      </c>
      <c r="F531" s="724">
        <f>+C527-C531-EERR!C67-EERR!C70</f>
        <v>0</v>
      </c>
      <c r="G531" s="724">
        <f>+D527-D531-EERR!D67-EERR!D70</f>
        <v>0</v>
      </c>
    </row>
    <row r="532" spans="2:19">
      <c r="B532" s="415"/>
    </row>
    <row r="533" spans="2:19">
      <c r="B533" s="415" t="s">
        <v>1761</v>
      </c>
    </row>
    <row r="534" spans="2:19" s="362" customFormat="1">
      <c r="B534" s="415"/>
      <c r="M534" s="906"/>
      <c r="N534" s="906"/>
      <c r="O534" s="906"/>
      <c r="P534" s="906"/>
      <c r="R534" s="828"/>
      <c r="S534" s="828"/>
    </row>
    <row r="535" spans="2:19" ht="17.25" customHeight="1">
      <c r="B535" s="985" t="s">
        <v>1706</v>
      </c>
      <c r="C535" s="985"/>
      <c r="D535" s="985"/>
      <c r="E535" s="985"/>
      <c r="F535" s="985"/>
      <c r="G535" s="985"/>
      <c r="H535" s="985"/>
      <c r="I535" s="606"/>
    </row>
    <row r="536" spans="2:19">
      <c r="B536" s="416"/>
    </row>
    <row r="537" spans="2:19" ht="17.399999999999999">
      <c r="B537" s="419" t="s">
        <v>1612</v>
      </c>
      <c r="C537" s="419"/>
      <c r="D537" s="419"/>
      <c r="E537" s="419"/>
      <c r="F537" s="419"/>
      <c r="G537" s="419"/>
      <c r="H537" s="419"/>
      <c r="I537" s="419"/>
    </row>
    <row r="538" spans="2:19" ht="13.5" customHeight="1">
      <c r="B538" s="414"/>
    </row>
    <row r="539" spans="2:19">
      <c r="B539" s="415" t="s">
        <v>1529</v>
      </c>
    </row>
    <row r="540" spans="2:19">
      <c r="B540" s="499"/>
    </row>
    <row r="541" spans="2:19">
      <c r="B541" s="612" t="s">
        <v>1530</v>
      </c>
      <c r="C541" s="612"/>
      <c r="D541" s="612"/>
      <c r="E541" s="612"/>
      <c r="F541" s="612"/>
      <c r="G541" s="612"/>
      <c r="H541" s="612"/>
      <c r="I541" s="612"/>
    </row>
    <row r="542" spans="2:19">
      <c r="B542" s="415"/>
    </row>
    <row r="543" spans="2:19">
      <c r="B543" s="415" t="s">
        <v>1531</v>
      </c>
    </row>
    <row r="544" spans="2:19">
      <c r="B544" s="500"/>
    </row>
    <row r="545" spans="2:19" ht="26.25" customHeight="1">
      <c r="B545" s="1005" t="s">
        <v>1532</v>
      </c>
      <c r="C545" s="1005"/>
      <c r="D545" s="1005"/>
      <c r="E545" s="1005"/>
      <c r="F545" s="1005"/>
      <c r="G545" s="1005"/>
      <c r="H545" s="1005"/>
      <c r="I545" s="607"/>
    </row>
    <row r="546" spans="2:19">
      <c r="B546" s="499"/>
    </row>
    <row r="547" spans="2:19">
      <c r="B547" s="415" t="s">
        <v>1533</v>
      </c>
    </row>
    <row r="548" spans="2:19">
      <c r="B548" s="500"/>
    </row>
    <row r="549" spans="2:19" ht="29.25" customHeight="1">
      <c r="B549" s="1007" t="s">
        <v>1826</v>
      </c>
      <c r="C549" s="1007"/>
      <c r="D549" s="1007"/>
      <c r="E549" s="1007"/>
      <c r="F549" s="1007"/>
      <c r="G549" s="1007"/>
      <c r="H549" s="1007"/>
      <c r="I549" s="607"/>
    </row>
    <row r="550" spans="2:19">
      <c r="B550" s="499"/>
    </row>
    <row r="551" spans="2:19" ht="17.399999999999999">
      <c r="B551" s="827" t="s">
        <v>1827</v>
      </c>
      <c r="C551" s="511"/>
      <c r="D551" s="511"/>
      <c r="E551" s="511"/>
      <c r="F551" s="511"/>
      <c r="G551" s="511"/>
      <c r="H551" s="511"/>
      <c r="I551" s="511"/>
    </row>
    <row r="552" spans="2:19">
      <c r="B552" s="500"/>
    </row>
    <row r="553" spans="2:19" s="362" customFormat="1" ht="31.5" customHeight="1">
      <c r="B553" s="1005" t="s">
        <v>1828</v>
      </c>
      <c r="C553" s="1005"/>
      <c r="D553" s="1005"/>
      <c r="E553" s="1005"/>
      <c r="F553" s="1005"/>
      <c r="G553" s="1005"/>
      <c r="H553" s="1005"/>
      <c r="I553" s="607"/>
      <c r="M553" s="906"/>
      <c r="N553" s="906"/>
      <c r="O553" s="906"/>
      <c r="P553" s="906"/>
      <c r="R553" s="828"/>
      <c r="S553" s="828"/>
    </row>
    <row r="555" spans="2:19" ht="17.399999999999999">
      <c r="B555" s="609" t="s">
        <v>1608</v>
      </c>
      <c r="C555" s="609"/>
      <c r="D555" s="609"/>
      <c r="E555" s="609"/>
      <c r="F555" s="609"/>
      <c r="G555" s="609"/>
      <c r="H555" s="609"/>
      <c r="I555" s="609"/>
    </row>
    <row r="556" spans="2:19" ht="17.399999999999999">
      <c r="B556" s="610" t="s">
        <v>1536</v>
      </c>
      <c r="C556" s="610"/>
      <c r="D556" s="610"/>
      <c r="E556" s="610"/>
      <c r="F556" s="610"/>
      <c r="G556" s="610"/>
      <c r="H556" s="610"/>
    </row>
    <row r="557" spans="2:19" s="362" customFormat="1">
      <c r="B557" s="500"/>
      <c r="M557" s="906"/>
      <c r="N557" s="906"/>
      <c r="O557" s="906"/>
      <c r="P557" s="906"/>
      <c r="R557" s="828"/>
      <c r="S557" s="828"/>
    </row>
    <row r="558" spans="2:19">
      <c r="B558" s="611" t="s">
        <v>1829</v>
      </c>
      <c r="C558" s="611"/>
      <c r="D558" s="611"/>
      <c r="E558" s="611"/>
      <c r="F558" s="611"/>
      <c r="G558" s="611"/>
      <c r="H558" s="611"/>
      <c r="I558" s="611"/>
    </row>
    <row r="559" spans="2:19">
      <c r="B559" s="499"/>
      <c r="E559"/>
    </row>
    <row r="560" spans="2:19" ht="26.25" customHeight="1">
      <c r="B560" s="1005" t="s">
        <v>1723</v>
      </c>
      <c r="C560" s="1005"/>
      <c r="D560" s="1005"/>
      <c r="E560" s="1005"/>
      <c r="F560" s="1005"/>
      <c r="G560" s="1005"/>
      <c r="H560" s="1005"/>
      <c r="I560" s="607"/>
    </row>
    <row r="561" spans="2:19">
      <c r="B561" s="501"/>
      <c r="E561"/>
    </row>
    <row r="562" spans="2:19">
      <c r="B562" s="612" t="s">
        <v>1642</v>
      </c>
      <c r="C562" s="612"/>
      <c r="D562" s="612"/>
      <c r="E562" s="612"/>
      <c r="F562" s="612"/>
      <c r="G562" s="612"/>
      <c r="H562" s="612"/>
      <c r="I562" s="612"/>
    </row>
    <row r="563" spans="2:19">
      <c r="B563" s="56"/>
      <c r="E563"/>
    </row>
    <row r="564" spans="2:19">
      <c r="B564" s="56" t="s">
        <v>1534</v>
      </c>
      <c r="E564"/>
    </row>
    <row r="565" spans="2:19">
      <c r="B565" s="56"/>
      <c r="E565"/>
    </row>
    <row r="566" spans="2:19">
      <c r="B566" s="56" t="s">
        <v>889</v>
      </c>
      <c r="C566" s="50"/>
      <c r="D566" s="50"/>
      <c r="E566" s="50"/>
    </row>
    <row r="567" spans="2:19">
      <c r="B567" s="50"/>
      <c r="C567" s="50"/>
      <c r="D567" s="50"/>
      <c r="E567" s="50"/>
    </row>
    <row r="568" spans="2:19">
      <c r="B568" s="54" t="s">
        <v>274</v>
      </c>
      <c r="C568" s="50"/>
      <c r="D568" s="763" t="s">
        <v>1813</v>
      </c>
      <c r="E568" s="502"/>
      <c r="F568" s="668" t="s">
        <v>1700</v>
      </c>
    </row>
    <row r="569" spans="2:19">
      <c r="B569" s="55" t="s">
        <v>887</v>
      </c>
      <c r="C569" s="50"/>
      <c r="D569" s="915">
        <v>264123313233</v>
      </c>
      <c r="E569" s="430"/>
      <c r="F569" s="488">
        <v>97201432155</v>
      </c>
    </row>
    <row r="570" spans="2:19">
      <c r="B570" s="55" t="s">
        <v>814</v>
      </c>
      <c r="C570" s="50"/>
      <c r="D570" s="916">
        <v>5329690664015</v>
      </c>
      <c r="E570" s="435"/>
      <c r="F570" s="57">
        <v>4214416342859</v>
      </c>
      <c r="G570" s="717"/>
    </row>
    <row r="571" spans="2:19" ht="15" thickBot="1">
      <c r="B571" s="56" t="s">
        <v>815</v>
      </c>
      <c r="C571" s="50"/>
      <c r="D571" s="667">
        <f>+D569+D570</f>
        <v>5593813977248</v>
      </c>
      <c r="E571" s="503"/>
      <c r="F571" s="667">
        <f>+F569+F570</f>
        <v>4311617775014</v>
      </c>
      <c r="G571" s="726">
        <f>+D571-'EEFF '!C69</f>
        <v>0</v>
      </c>
      <c r="H571" s="726">
        <f>+F571-'EEFF '!D69</f>
        <v>0</v>
      </c>
      <c r="R571" s="830">
        <f>+D571-'EEFF '!C69</f>
        <v>0</v>
      </c>
      <c r="S571" s="830">
        <f>+F571-'EEFF '!D69</f>
        <v>0</v>
      </c>
    </row>
    <row r="572" spans="2:19" ht="15" thickTop="1">
      <c r="B572" s="50"/>
      <c r="C572" s="50"/>
      <c r="D572" s="50"/>
      <c r="E572" s="412"/>
      <c r="F572" s="50"/>
    </row>
    <row r="573" spans="2:19">
      <c r="B573" s="54" t="s">
        <v>816</v>
      </c>
      <c r="C573" s="50"/>
      <c r="D573" s="763" t="s">
        <v>1813</v>
      </c>
      <c r="E573" s="502"/>
      <c r="F573" s="668" t="s">
        <v>1700</v>
      </c>
    </row>
    <row r="574" spans="2:19">
      <c r="B574" s="55" t="s">
        <v>888</v>
      </c>
      <c r="C574" s="50"/>
      <c r="D574" s="917">
        <v>264123313233</v>
      </c>
      <c r="E574" s="430"/>
      <c r="F574" s="488">
        <v>97201432155</v>
      </c>
    </row>
    <row r="575" spans="2:19">
      <c r="B575" s="55" t="s">
        <v>817</v>
      </c>
      <c r="C575" s="50"/>
      <c r="D575" s="918">
        <v>5329690664015</v>
      </c>
      <c r="E575" s="435"/>
      <c r="F575" s="57">
        <v>4214416342859</v>
      </c>
    </row>
    <row r="576" spans="2:19" ht="15" thickBot="1">
      <c r="B576" s="56" t="s">
        <v>818</v>
      </c>
      <c r="C576" s="50"/>
      <c r="D576" s="667">
        <f>+D574+D575</f>
        <v>5593813977248</v>
      </c>
      <c r="E576" s="503"/>
      <c r="F576" s="667">
        <f>+F574+F575</f>
        <v>4311617775014</v>
      </c>
    </row>
    <row r="577" spans="2:19" ht="15" thickTop="1">
      <c r="B577" s="56"/>
      <c r="E577"/>
    </row>
    <row r="578" spans="2:19" ht="17.399999999999999">
      <c r="B578" s="414" t="s">
        <v>1609</v>
      </c>
      <c r="C578" s="414"/>
      <c r="D578" s="1006"/>
      <c r="E578" s="1006"/>
      <c r="F578" s="1006"/>
      <c r="G578" s="1006"/>
      <c r="H578" s="1006"/>
      <c r="I578" s="1006"/>
    </row>
    <row r="579" spans="2:19" s="362" customFormat="1" ht="17.399999999999999">
      <c r="B579" s="414"/>
      <c r="C579" s="414"/>
      <c r="D579" s="733"/>
      <c r="E579" s="733"/>
      <c r="F579" s="733"/>
      <c r="G579" s="733"/>
      <c r="H579" s="733"/>
      <c r="I579" s="733"/>
      <c r="M579" s="906"/>
      <c r="N579" s="906"/>
      <c r="O579" s="906"/>
      <c r="P579" s="906"/>
      <c r="R579" s="828"/>
      <c r="S579" s="828"/>
    </row>
    <row r="580" spans="2:19">
      <c r="B580" s="1008" t="s">
        <v>1796</v>
      </c>
      <c r="C580" s="1008"/>
      <c r="D580" s="1008"/>
      <c r="E580" s="1008"/>
      <c r="F580" s="1008"/>
      <c r="G580" s="1008"/>
      <c r="H580" s="362"/>
      <c r="I580" s="362"/>
      <c r="J580" s="362"/>
    </row>
    <row r="581" spans="2:19" s="362" customFormat="1" ht="28.5" hidden="1" customHeight="1">
      <c r="B581" s="1012"/>
      <c r="C581" s="1012"/>
      <c r="D581" s="1012"/>
      <c r="E581" s="1012"/>
      <c r="F581" s="1012"/>
      <c r="G581" s="1012"/>
      <c r="M581" s="906"/>
      <c r="N581" s="906"/>
      <c r="O581" s="906"/>
      <c r="P581" s="906"/>
      <c r="R581" s="828"/>
      <c r="S581" s="828"/>
    </row>
    <row r="582" spans="2:19" ht="25.5" hidden="1" customHeight="1">
      <c r="B582" s="1012"/>
      <c r="C582" s="1012"/>
      <c r="D582" s="1012"/>
      <c r="E582" s="1012"/>
      <c r="F582" s="1012"/>
      <c r="G582" s="1012"/>
      <c r="H582" s="362"/>
      <c r="I582" s="362"/>
      <c r="J582" s="362"/>
    </row>
    <row r="583" spans="2:19" s="362" customFormat="1">
      <c r="B583" s="734"/>
      <c r="C583" s="734"/>
      <c r="D583" s="734"/>
      <c r="E583" s="734"/>
      <c r="F583" s="734"/>
      <c r="G583" s="734"/>
      <c r="H583" s="734"/>
      <c r="I583" s="734"/>
      <c r="J583" s="734"/>
      <c r="M583" s="906"/>
      <c r="N583" s="906"/>
      <c r="O583" s="906"/>
      <c r="P583" s="906"/>
      <c r="R583" s="828"/>
      <c r="S583" s="828"/>
    </row>
    <row r="584" spans="2:19" ht="17.399999999999999">
      <c r="B584" s="609" t="s">
        <v>1610</v>
      </c>
      <c r="C584" s="609"/>
      <c r="D584" s="609"/>
      <c r="E584" s="609"/>
      <c r="F584" s="609"/>
      <c r="G584" s="609"/>
      <c r="H584" s="609"/>
      <c r="I584" s="609"/>
    </row>
    <row r="585" spans="2:19" ht="17.399999999999999">
      <c r="B585" s="414"/>
      <c r="E585"/>
    </row>
    <row r="586" spans="2:19">
      <c r="B586" s="500" t="s">
        <v>1535</v>
      </c>
      <c r="E586"/>
    </row>
    <row r="587" spans="2:19" ht="31.5" customHeight="1">
      <c r="B587" s="1005" t="s">
        <v>1643</v>
      </c>
      <c r="C587" s="1005"/>
      <c r="D587" s="1005"/>
      <c r="E587" s="1005"/>
      <c r="F587" s="1005"/>
      <c r="G587" s="1005"/>
      <c r="H587" s="607"/>
      <c r="I587" s="607"/>
    </row>
    <row r="588" spans="2:19" ht="31.5" customHeight="1">
      <c r="B588" s="1005" t="s">
        <v>1677</v>
      </c>
      <c r="C588" s="1005"/>
      <c r="D588" s="1005"/>
      <c r="E588" s="1005"/>
      <c r="F588" s="1005"/>
      <c r="G588" s="1005"/>
      <c r="H588" s="607"/>
      <c r="I588" s="607"/>
    </row>
    <row r="589" spans="2:19" ht="56.25" customHeight="1">
      <c r="B589" s="1005" t="s">
        <v>1697</v>
      </c>
      <c r="C589" s="1005"/>
      <c r="D589" s="1005"/>
      <c r="E589" s="1005"/>
      <c r="F589" s="1005"/>
      <c r="G589" s="1005"/>
      <c r="H589" s="607"/>
      <c r="I589" s="607"/>
    </row>
    <row r="590" spans="2:19">
      <c r="B590" s="55"/>
      <c r="E590"/>
    </row>
    <row r="591" spans="2:19" ht="17.399999999999999">
      <c r="B591" s="414" t="s">
        <v>1611</v>
      </c>
      <c r="C591" s="414"/>
      <c r="D591" s="414"/>
      <c r="E591"/>
    </row>
    <row r="592" spans="2:19">
      <c r="B592" s="500"/>
      <c r="E592"/>
    </row>
    <row r="593" spans="2:9" ht="28.5" customHeight="1">
      <c r="B593" s="1005" t="s">
        <v>1644</v>
      </c>
      <c r="C593" s="1005"/>
      <c r="D593" s="1005"/>
      <c r="E593" s="1005"/>
      <c r="F593" s="1005"/>
      <c r="G593" s="1005"/>
      <c r="H593" s="1005"/>
      <c r="I593" s="607"/>
    </row>
  </sheetData>
  <mergeCells count="108">
    <mergeCell ref="B95:C95"/>
    <mergeCell ref="B96:C96"/>
    <mergeCell ref="B98:J98"/>
    <mergeCell ref="B105:C105"/>
    <mergeCell ref="B106:C106"/>
    <mergeCell ref="B112:J112"/>
    <mergeCell ref="B68:J68"/>
    <mergeCell ref="B28:J28"/>
    <mergeCell ref="B70:J70"/>
    <mergeCell ref="B38:J38"/>
    <mergeCell ref="B40:J40"/>
    <mergeCell ref="B41:J41"/>
    <mergeCell ref="B43:J43"/>
    <mergeCell ref="B34:J34"/>
    <mergeCell ref="B90:J90"/>
    <mergeCell ref="B78:J78"/>
    <mergeCell ref="B80:J80"/>
    <mergeCell ref="C82:J82"/>
    <mergeCell ref="B84:J84"/>
    <mergeCell ref="B88:J88"/>
    <mergeCell ref="B92:C92"/>
    <mergeCell ref="B93:C93"/>
    <mergeCell ref="B94:C94"/>
    <mergeCell ref="B104:C104"/>
    <mergeCell ref="B156:I156"/>
    <mergeCell ref="B183:C183"/>
    <mergeCell ref="B136:J136"/>
    <mergeCell ref="B138:J138"/>
    <mergeCell ref="B118:J118"/>
    <mergeCell ref="C120:J120"/>
    <mergeCell ref="B122:J122"/>
    <mergeCell ref="B126:J126"/>
    <mergeCell ref="B134:J134"/>
    <mergeCell ref="B130:J130"/>
    <mergeCell ref="B124:J124"/>
    <mergeCell ref="B128:J128"/>
    <mergeCell ref="B102:J102"/>
    <mergeCell ref="B116:J116"/>
    <mergeCell ref="B114:J114"/>
    <mergeCell ref="C110:J110"/>
    <mergeCell ref="B100:J100"/>
    <mergeCell ref="B178:C178"/>
    <mergeCell ref="B182:C182"/>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46:J46"/>
    <mergeCell ref="B74:J74"/>
    <mergeCell ref="B48:J48"/>
    <mergeCell ref="B60:J60"/>
    <mergeCell ref="B62:J62"/>
    <mergeCell ref="B64:J64"/>
    <mergeCell ref="B22:J22"/>
    <mergeCell ref="B36:J36"/>
    <mergeCell ref="B26:J26"/>
    <mergeCell ref="B30:I30"/>
    <mergeCell ref="J230:L230"/>
    <mergeCell ref="B200:I200"/>
    <mergeCell ref="B211:I211"/>
    <mergeCell ref="F245:G245"/>
    <mergeCell ref="B245:B246"/>
    <mergeCell ref="C245:C246"/>
    <mergeCell ref="D245:D246"/>
    <mergeCell ref="H245:H246"/>
    <mergeCell ref="C288:H288"/>
    <mergeCell ref="B194:C194"/>
    <mergeCell ref="B171:C171"/>
    <mergeCell ref="B174:C174"/>
    <mergeCell ref="B176:C176"/>
    <mergeCell ref="B179:C179"/>
    <mergeCell ref="B193:C193"/>
    <mergeCell ref="B181:C181"/>
    <mergeCell ref="B195:J195"/>
    <mergeCell ref="B192:J192"/>
    <mergeCell ref="B175:C175"/>
    <mergeCell ref="B188:J188"/>
    <mergeCell ref="B177:C177"/>
    <mergeCell ref="B180:C180"/>
    <mergeCell ref="B593:H593"/>
    <mergeCell ref="D578:I578"/>
    <mergeCell ref="B535:H535"/>
    <mergeCell ref="B545:H545"/>
    <mergeCell ref="B549:H549"/>
    <mergeCell ref="B560:H560"/>
    <mergeCell ref="B553:H553"/>
    <mergeCell ref="B580:G580"/>
    <mergeCell ref="B254:F254"/>
    <mergeCell ref="B581:G581"/>
    <mergeCell ref="B582:G582"/>
    <mergeCell ref="B587:G587"/>
    <mergeCell ref="B588:G588"/>
    <mergeCell ref="B589:G589"/>
    <mergeCell ref="F278:G278"/>
    <mergeCell ref="I288:N288"/>
    <mergeCell ref="B288:B289"/>
  </mergeCells>
  <pageMargins left="0.7" right="0.7" top="0.75" bottom="0.75" header="0.3" footer="0.3"/>
  <pageSetup scale="41" orientation="portrait" r:id="rId1"/>
  <rowBreaks count="5" manualBreakCount="5">
    <brk id="97" max="15" man="1"/>
    <brk id="277" max="15" man="1"/>
    <brk id="397" max="15" man="1"/>
    <brk id="452" max="16383" man="1"/>
    <brk id="572" max="15" man="1"/>
  </rowBreaks>
  <colBreaks count="1" manualBreakCount="1">
    <brk id="16" max="1048575" man="1"/>
  </colBreaks>
  <ignoredErrors>
    <ignoredError sqref="G449:G450" formula="1"/>
    <ignoredError sqref="R295"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4.4"/>
  <cols>
    <col min="1" max="1" width="18.6640625" style="362" customWidth="1"/>
    <col min="2" max="2" width="18.6640625" style="362" bestFit="1" customWidth="1"/>
    <col min="3" max="3" width="8.44140625" style="362" customWidth="1"/>
    <col min="4" max="4" width="10.6640625" style="362" customWidth="1"/>
    <col min="5" max="5" width="16.6640625" style="362" bestFit="1" customWidth="1"/>
    <col min="6" max="6" width="22" style="366" bestFit="1" customWidth="1"/>
    <col min="7" max="7" width="11.44140625" style="366"/>
    <col min="8" max="8" width="16.6640625" style="366" bestFit="1" customWidth="1"/>
    <col min="9" max="9" width="11.44140625" style="366"/>
    <col min="10" max="256" width="11.44140625" style="362"/>
    <col min="257" max="257" width="18.6640625" style="362" customWidth="1"/>
    <col min="258" max="258" width="18.6640625" style="362" bestFit="1" customWidth="1"/>
    <col min="259" max="259" width="8.44140625" style="362" customWidth="1"/>
    <col min="260" max="260" width="10.6640625" style="362" customWidth="1"/>
    <col min="261" max="261" width="16.6640625" style="362" bestFit="1" customWidth="1"/>
    <col min="262" max="262" width="22" style="362" bestFit="1" customWidth="1"/>
    <col min="263" max="263" width="11.44140625" style="362"/>
    <col min="264" max="264" width="16.6640625" style="362" bestFit="1" customWidth="1"/>
    <col min="265" max="512" width="11.44140625" style="362"/>
    <col min="513" max="513" width="18.6640625" style="362" customWidth="1"/>
    <col min="514" max="514" width="18.6640625" style="362" bestFit="1" customWidth="1"/>
    <col min="515" max="515" width="8.44140625" style="362" customWidth="1"/>
    <col min="516" max="516" width="10.6640625" style="362" customWidth="1"/>
    <col min="517" max="517" width="16.6640625" style="362" bestFit="1" customWidth="1"/>
    <col min="518" max="518" width="22" style="362" bestFit="1" customWidth="1"/>
    <col min="519" max="519" width="11.44140625" style="362"/>
    <col min="520" max="520" width="16.6640625" style="362" bestFit="1" customWidth="1"/>
    <col min="521" max="768" width="11.44140625" style="362"/>
    <col min="769" max="769" width="18.6640625" style="362" customWidth="1"/>
    <col min="770" max="770" width="18.6640625" style="362" bestFit="1" customWidth="1"/>
    <col min="771" max="771" width="8.44140625" style="362" customWidth="1"/>
    <col min="772" max="772" width="10.6640625" style="362" customWidth="1"/>
    <col min="773" max="773" width="16.6640625" style="362" bestFit="1" customWidth="1"/>
    <col min="774" max="774" width="22" style="362" bestFit="1" customWidth="1"/>
    <col min="775" max="775" width="11.44140625" style="362"/>
    <col min="776" max="776" width="16.6640625" style="362" bestFit="1" customWidth="1"/>
    <col min="777" max="1024" width="11.44140625" style="362"/>
    <col min="1025" max="1025" width="18.6640625" style="362" customWidth="1"/>
    <col min="1026" max="1026" width="18.6640625" style="362" bestFit="1" customWidth="1"/>
    <col min="1027" max="1027" width="8.44140625" style="362" customWidth="1"/>
    <col min="1028" max="1028" width="10.6640625" style="362" customWidth="1"/>
    <col min="1029" max="1029" width="16.6640625" style="362" bestFit="1" customWidth="1"/>
    <col min="1030" max="1030" width="22" style="362" bestFit="1" customWidth="1"/>
    <col min="1031" max="1031" width="11.44140625" style="362"/>
    <col min="1032" max="1032" width="16.6640625" style="362" bestFit="1" customWidth="1"/>
    <col min="1033" max="1280" width="11.44140625" style="362"/>
    <col min="1281" max="1281" width="18.6640625" style="362" customWidth="1"/>
    <col min="1282" max="1282" width="18.6640625" style="362" bestFit="1" customWidth="1"/>
    <col min="1283" max="1283" width="8.44140625" style="362" customWidth="1"/>
    <col min="1284" max="1284" width="10.6640625" style="362" customWidth="1"/>
    <col min="1285" max="1285" width="16.6640625" style="362" bestFit="1" customWidth="1"/>
    <col min="1286" max="1286" width="22" style="362" bestFit="1" customWidth="1"/>
    <col min="1287" max="1287" width="11.44140625" style="362"/>
    <col min="1288" max="1288" width="16.6640625" style="362" bestFit="1" customWidth="1"/>
    <col min="1289" max="1536" width="11.44140625" style="362"/>
    <col min="1537" max="1537" width="18.6640625" style="362" customWidth="1"/>
    <col min="1538" max="1538" width="18.6640625" style="362" bestFit="1" customWidth="1"/>
    <col min="1539" max="1539" width="8.44140625" style="362" customWidth="1"/>
    <col min="1540" max="1540" width="10.6640625" style="362" customWidth="1"/>
    <col min="1541" max="1541" width="16.6640625" style="362" bestFit="1" customWidth="1"/>
    <col min="1542" max="1542" width="22" style="362" bestFit="1" customWidth="1"/>
    <col min="1543" max="1543" width="11.44140625" style="362"/>
    <col min="1544" max="1544" width="16.6640625" style="362" bestFit="1" customWidth="1"/>
    <col min="1545" max="1792" width="11.44140625" style="362"/>
    <col min="1793" max="1793" width="18.6640625" style="362" customWidth="1"/>
    <col min="1794" max="1794" width="18.6640625" style="362" bestFit="1" customWidth="1"/>
    <col min="1795" max="1795" width="8.44140625" style="362" customWidth="1"/>
    <col min="1796" max="1796" width="10.6640625" style="362" customWidth="1"/>
    <col min="1797" max="1797" width="16.6640625" style="362" bestFit="1" customWidth="1"/>
    <col min="1798" max="1798" width="22" style="362" bestFit="1" customWidth="1"/>
    <col min="1799" max="1799" width="11.44140625" style="362"/>
    <col min="1800" max="1800" width="16.6640625" style="362" bestFit="1" customWidth="1"/>
    <col min="1801" max="2048" width="11.44140625" style="362"/>
    <col min="2049" max="2049" width="18.6640625" style="362" customWidth="1"/>
    <col min="2050" max="2050" width="18.6640625" style="362" bestFit="1" customWidth="1"/>
    <col min="2051" max="2051" width="8.44140625" style="362" customWidth="1"/>
    <col min="2052" max="2052" width="10.6640625" style="362" customWidth="1"/>
    <col min="2053" max="2053" width="16.6640625" style="362" bestFit="1" customWidth="1"/>
    <col min="2054" max="2054" width="22" style="362" bestFit="1" customWidth="1"/>
    <col min="2055" max="2055" width="11.44140625" style="362"/>
    <col min="2056" max="2056" width="16.6640625" style="362" bestFit="1" customWidth="1"/>
    <col min="2057" max="2304" width="11.44140625" style="362"/>
    <col min="2305" max="2305" width="18.6640625" style="362" customWidth="1"/>
    <col min="2306" max="2306" width="18.6640625" style="362" bestFit="1" customWidth="1"/>
    <col min="2307" max="2307" width="8.44140625" style="362" customWidth="1"/>
    <col min="2308" max="2308" width="10.6640625" style="362" customWidth="1"/>
    <col min="2309" max="2309" width="16.6640625" style="362" bestFit="1" customWidth="1"/>
    <col min="2310" max="2310" width="22" style="362" bestFit="1" customWidth="1"/>
    <col min="2311" max="2311" width="11.44140625" style="362"/>
    <col min="2312" max="2312" width="16.6640625" style="362" bestFit="1" customWidth="1"/>
    <col min="2313" max="2560" width="11.44140625" style="362"/>
    <col min="2561" max="2561" width="18.6640625" style="362" customWidth="1"/>
    <col min="2562" max="2562" width="18.6640625" style="362" bestFit="1" customWidth="1"/>
    <col min="2563" max="2563" width="8.44140625" style="362" customWidth="1"/>
    <col min="2564" max="2564" width="10.6640625" style="362" customWidth="1"/>
    <col min="2565" max="2565" width="16.6640625" style="362" bestFit="1" customWidth="1"/>
    <col min="2566" max="2566" width="22" style="362" bestFit="1" customWidth="1"/>
    <col min="2567" max="2567" width="11.44140625" style="362"/>
    <col min="2568" max="2568" width="16.6640625" style="362" bestFit="1" customWidth="1"/>
    <col min="2569" max="2816" width="11.44140625" style="362"/>
    <col min="2817" max="2817" width="18.6640625" style="362" customWidth="1"/>
    <col min="2818" max="2818" width="18.6640625" style="362" bestFit="1" customWidth="1"/>
    <col min="2819" max="2819" width="8.44140625" style="362" customWidth="1"/>
    <col min="2820" max="2820" width="10.6640625" style="362" customWidth="1"/>
    <col min="2821" max="2821" width="16.6640625" style="362" bestFit="1" customWidth="1"/>
    <col min="2822" max="2822" width="22" style="362" bestFit="1" customWidth="1"/>
    <col min="2823" max="2823" width="11.44140625" style="362"/>
    <col min="2824" max="2824" width="16.6640625" style="362" bestFit="1" customWidth="1"/>
    <col min="2825" max="3072" width="11.44140625" style="362"/>
    <col min="3073" max="3073" width="18.6640625" style="362" customWidth="1"/>
    <col min="3074" max="3074" width="18.6640625" style="362" bestFit="1" customWidth="1"/>
    <col min="3075" max="3075" width="8.44140625" style="362" customWidth="1"/>
    <col min="3076" max="3076" width="10.6640625" style="362" customWidth="1"/>
    <col min="3077" max="3077" width="16.6640625" style="362" bestFit="1" customWidth="1"/>
    <col min="3078" max="3078" width="22" style="362" bestFit="1" customWidth="1"/>
    <col min="3079" max="3079" width="11.44140625" style="362"/>
    <col min="3080" max="3080" width="16.6640625" style="362" bestFit="1" customWidth="1"/>
    <col min="3081" max="3328" width="11.44140625" style="362"/>
    <col min="3329" max="3329" width="18.6640625" style="362" customWidth="1"/>
    <col min="3330" max="3330" width="18.6640625" style="362" bestFit="1" customWidth="1"/>
    <col min="3331" max="3331" width="8.44140625" style="362" customWidth="1"/>
    <col min="3332" max="3332" width="10.6640625" style="362" customWidth="1"/>
    <col min="3333" max="3333" width="16.6640625" style="362" bestFit="1" customWidth="1"/>
    <col min="3334" max="3334" width="22" style="362" bestFit="1" customWidth="1"/>
    <col min="3335" max="3335" width="11.44140625" style="362"/>
    <col min="3336" max="3336" width="16.6640625" style="362" bestFit="1" customWidth="1"/>
    <col min="3337" max="3584" width="11.44140625" style="362"/>
    <col min="3585" max="3585" width="18.6640625" style="362" customWidth="1"/>
    <col min="3586" max="3586" width="18.6640625" style="362" bestFit="1" customWidth="1"/>
    <col min="3587" max="3587" width="8.44140625" style="362" customWidth="1"/>
    <col min="3588" max="3588" width="10.6640625" style="362" customWidth="1"/>
    <col min="3589" max="3589" width="16.6640625" style="362" bestFit="1" customWidth="1"/>
    <col min="3590" max="3590" width="22" style="362" bestFit="1" customWidth="1"/>
    <col min="3591" max="3591" width="11.44140625" style="362"/>
    <col min="3592" max="3592" width="16.6640625" style="362" bestFit="1" customWidth="1"/>
    <col min="3593" max="3840" width="11.44140625" style="362"/>
    <col min="3841" max="3841" width="18.6640625" style="362" customWidth="1"/>
    <col min="3842" max="3842" width="18.6640625" style="362" bestFit="1" customWidth="1"/>
    <col min="3843" max="3843" width="8.44140625" style="362" customWidth="1"/>
    <col min="3844" max="3844" width="10.6640625" style="362" customWidth="1"/>
    <col min="3845" max="3845" width="16.6640625" style="362" bestFit="1" customWidth="1"/>
    <col min="3846" max="3846" width="22" style="362" bestFit="1" customWidth="1"/>
    <col min="3847" max="3847" width="11.44140625" style="362"/>
    <col min="3848" max="3848" width="16.6640625" style="362" bestFit="1" customWidth="1"/>
    <col min="3849" max="4096" width="11.44140625" style="362"/>
    <col min="4097" max="4097" width="18.6640625" style="362" customWidth="1"/>
    <col min="4098" max="4098" width="18.6640625" style="362" bestFit="1" customWidth="1"/>
    <col min="4099" max="4099" width="8.44140625" style="362" customWidth="1"/>
    <col min="4100" max="4100" width="10.6640625" style="362" customWidth="1"/>
    <col min="4101" max="4101" width="16.6640625" style="362" bestFit="1" customWidth="1"/>
    <col min="4102" max="4102" width="22" style="362" bestFit="1" customWidth="1"/>
    <col min="4103" max="4103" width="11.44140625" style="362"/>
    <col min="4104" max="4104" width="16.6640625" style="362" bestFit="1" customWidth="1"/>
    <col min="4105" max="4352" width="11.44140625" style="362"/>
    <col min="4353" max="4353" width="18.6640625" style="362" customWidth="1"/>
    <col min="4354" max="4354" width="18.6640625" style="362" bestFit="1" customWidth="1"/>
    <col min="4355" max="4355" width="8.44140625" style="362" customWidth="1"/>
    <col min="4356" max="4356" width="10.6640625" style="362" customWidth="1"/>
    <col min="4357" max="4357" width="16.6640625" style="362" bestFit="1" customWidth="1"/>
    <col min="4358" max="4358" width="22" style="362" bestFit="1" customWidth="1"/>
    <col min="4359" max="4359" width="11.44140625" style="362"/>
    <col min="4360" max="4360" width="16.6640625" style="362" bestFit="1" customWidth="1"/>
    <col min="4361" max="4608" width="11.44140625" style="362"/>
    <col min="4609" max="4609" width="18.6640625" style="362" customWidth="1"/>
    <col min="4610" max="4610" width="18.6640625" style="362" bestFit="1" customWidth="1"/>
    <col min="4611" max="4611" width="8.44140625" style="362" customWidth="1"/>
    <col min="4612" max="4612" width="10.6640625" style="362" customWidth="1"/>
    <col min="4613" max="4613" width="16.6640625" style="362" bestFit="1" customWidth="1"/>
    <col min="4614" max="4614" width="22" style="362" bestFit="1" customWidth="1"/>
    <col min="4615" max="4615" width="11.44140625" style="362"/>
    <col min="4616" max="4616" width="16.6640625" style="362" bestFit="1" customWidth="1"/>
    <col min="4617" max="4864" width="11.44140625" style="362"/>
    <col min="4865" max="4865" width="18.6640625" style="362" customWidth="1"/>
    <col min="4866" max="4866" width="18.6640625" style="362" bestFit="1" customWidth="1"/>
    <col min="4867" max="4867" width="8.44140625" style="362" customWidth="1"/>
    <col min="4868" max="4868" width="10.6640625" style="362" customWidth="1"/>
    <col min="4869" max="4869" width="16.6640625" style="362" bestFit="1" customWidth="1"/>
    <col min="4870" max="4870" width="22" style="362" bestFit="1" customWidth="1"/>
    <col min="4871" max="4871" width="11.44140625" style="362"/>
    <col min="4872" max="4872" width="16.6640625" style="362" bestFit="1" customWidth="1"/>
    <col min="4873" max="5120" width="11.44140625" style="362"/>
    <col min="5121" max="5121" width="18.6640625" style="362" customWidth="1"/>
    <col min="5122" max="5122" width="18.6640625" style="362" bestFit="1" customWidth="1"/>
    <col min="5123" max="5123" width="8.44140625" style="362" customWidth="1"/>
    <col min="5124" max="5124" width="10.6640625" style="362" customWidth="1"/>
    <col min="5125" max="5125" width="16.6640625" style="362" bestFit="1" customWidth="1"/>
    <col min="5126" max="5126" width="22" style="362" bestFit="1" customWidth="1"/>
    <col min="5127" max="5127" width="11.44140625" style="362"/>
    <col min="5128" max="5128" width="16.6640625" style="362" bestFit="1" customWidth="1"/>
    <col min="5129" max="5376" width="11.44140625" style="362"/>
    <col min="5377" max="5377" width="18.6640625" style="362" customWidth="1"/>
    <col min="5378" max="5378" width="18.6640625" style="362" bestFit="1" customWidth="1"/>
    <col min="5379" max="5379" width="8.44140625" style="362" customWidth="1"/>
    <col min="5380" max="5380" width="10.6640625" style="362" customWidth="1"/>
    <col min="5381" max="5381" width="16.6640625" style="362" bestFit="1" customWidth="1"/>
    <col min="5382" max="5382" width="22" style="362" bestFit="1" customWidth="1"/>
    <col min="5383" max="5383" width="11.44140625" style="362"/>
    <col min="5384" max="5384" width="16.6640625" style="362" bestFit="1" customWidth="1"/>
    <col min="5385" max="5632" width="11.44140625" style="362"/>
    <col min="5633" max="5633" width="18.6640625" style="362" customWidth="1"/>
    <col min="5634" max="5634" width="18.6640625" style="362" bestFit="1" customWidth="1"/>
    <col min="5635" max="5635" width="8.44140625" style="362" customWidth="1"/>
    <col min="5636" max="5636" width="10.6640625" style="362" customWidth="1"/>
    <col min="5637" max="5637" width="16.6640625" style="362" bestFit="1" customWidth="1"/>
    <col min="5638" max="5638" width="22" style="362" bestFit="1" customWidth="1"/>
    <col min="5639" max="5639" width="11.44140625" style="362"/>
    <col min="5640" max="5640" width="16.6640625" style="362" bestFit="1" customWidth="1"/>
    <col min="5641" max="5888" width="11.44140625" style="362"/>
    <col min="5889" max="5889" width="18.6640625" style="362" customWidth="1"/>
    <col min="5890" max="5890" width="18.6640625" style="362" bestFit="1" customWidth="1"/>
    <col min="5891" max="5891" width="8.44140625" style="362" customWidth="1"/>
    <col min="5892" max="5892" width="10.6640625" style="362" customWidth="1"/>
    <col min="5893" max="5893" width="16.6640625" style="362" bestFit="1" customWidth="1"/>
    <col min="5894" max="5894" width="22" style="362" bestFit="1" customWidth="1"/>
    <col min="5895" max="5895" width="11.44140625" style="362"/>
    <col min="5896" max="5896" width="16.6640625" style="362" bestFit="1" customWidth="1"/>
    <col min="5897" max="6144" width="11.44140625" style="362"/>
    <col min="6145" max="6145" width="18.6640625" style="362" customWidth="1"/>
    <col min="6146" max="6146" width="18.6640625" style="362" bestFit="1" customWidth="1"/>
    <col min="6147" max="6147" width="8.44140625" style="362" customWidth="1"/>
    <col min="6148" max="6148" width="10.6640625" style="362" customWidth="1"/>
    <col min="6149" max="6149" width="16.6640625" style="362" bestFit="1" customWidth="1"/>
    <col min="6150" max="6150" width="22" style="362" bestFit="1" customWidth="1"/>
    <col min="6151" max="6151" width="11.44140625" style="362"/>
    <col min="6152" max="6152" width="16.6640625" style="362" bestFit="1" customWidth="1"/>
    <col min="6153" max="6400" width="11.44140625" style="362"/>
    <col min="6401" max="6401" width="18.6640625" style="362" customWidth="1"/>
    <col min="6402" max="6402" width="18.6640625" style="362" bestFit="1" customWidth="1"/>
    <col min="6403" max="6403" width="8.44140625" style="362" customWidth="1"/>
    <col min="6404" max="6404" width="10.6640625" style="362" customWidth="1"/>
    <col min="6405" max="6405" width="16.6640625" style="362" bestFit="1" customWidth="1"/>
    <col min="6406" max="6406" width="22" style="362" bestFit="1" customWidth="1"/>
    <col min="6407" max="6407" width="11.44140625" style="362"/>
    <col min="6408" max="6408" width="16.6640625" style="362" bestFit="1" customWidth="1"/>
    <col min="6409" max="6656" width="11.44140625" style="362"/>
    <col min="6657" max="6657" width="18.6640625" style="362" customWidth="1"/>
    <col min="6658" max="6658" width="18.6640625" style="362" bestFit="1" customWidth="1"/>
    <col min="6659" max="6659" width="8.44140625" style="362" customWidth="1"/>
    <col min="6660" max="6660" width="10.6640625" style="362" customWidth="1"/>
    <col min="6661" max="6661" width="16.6640625" style="362" bestFit="1" customWidth="1"/>
    <col min="6662" max="6662" width="22" style="362" bestFit="1" customWidth="1"/>
    <col min="6663" max="6663" width="11.44140625" style="362"/>
    <col min="6664" max="6664" width="16.6640625" style="362" bestFit="1" customWidth="1"/>
    <col min="6665" max="6912" width="11.44140625" style="362"/>
    <col min="6913" max="6913" width="18.6640625" style="362" customWidth="1"/>
    <col min="6914" max="6914" width="18.6640625" style="362" bestFit="1" customWidth="1"/>
    <col min="6915" max="6915" width="8.44140625" style="362" customWidth="1"/>
    <col min="6916" max="6916" width="10.6640625" style="362" customWidth="1"/>
    <col min="6917" max="6917" width="16.6640625" style="362" bestFit="1" customWidth="1"/>
    <col min="6918" max="6918" width="22" style="362" bestFit="1" customWidth="1"/>
    <col min="6919" max="6919" width="11.44140625" style="362"/>
    <col min="6920" max="6920" width="16.6640625" style="362" bestFit="1" customWidth="1"/>
    <col min="6921" max="7168" width="11.44140625" style="362"/>
    <col min="7169" max="7169" width="18.6640625" style="362" customWidth="1"/>
    <col min="7170" max="7170" width="18.6640625" style="362" bestFit="1" customWidth="1"/>
    <col min="7171" max="7171" width="8.44140625" style="362" customWidth="1"/>
    <col min="7172" max="7172" width="10.6640625" style="362" customWidth="1"/>
    <col min="7173" max="7173" width="16.6640625" style="362" bestFit="1" customWidth="1"/>
    <col min="7174" max="7174" width="22" style="362" bestFit="1" customWidth="1"/>
    <col min="7175" max="7175" width="11.44140625" style="362"/>
    <col min="7176" max="7176" width="16.6640625" style="362" bestFit="1" customWidth="1"/>
    <col min="7177" max="7424" width="11.44140625" style="362"/>
    <col min="7425" max="7425" width="18.6640625" style="362" customWidth="1"/>
    <col min="7426" max="7426" width="18.6640625" style="362" bestFit="1" customWidth="1"/>
    <col min="7427" max="7427" width="8.44140625" style="362" customWidth="1"/>
    <col min="7428" max="7428" width="10.6640625" style="362" customWidth="1"/>
    <col min="7429" max="7429" width="16.6640625" style="362" bestFit="1" customWidth="1"/>
    <col min="7430" max="7430" width="22" style="362" bestFit="1" customWidth="1"/>
    <col min="7431" max="7431" width="11.44140625" style="362"/>
    <col min="7432" max="7432" width="16.6640625" style="362" bestFit="1" customWidth="1"/>
    <col min="7433" max="7680" width="11.44140625" style="362"/>
    <col min="7681" max="7681" width="18.6640625" style="362" customWidth="1"/>
    <col min="7682" max="7682" width="18.6640625" style="362" bestFit="1" customWidth="1"/>
    <col min="7683" max="7683" width="8.44140625" style="362" customWidth="1"/>
    <col min="7684" max="7684" width="10.6640625" style="362" customWidth="1"/>
    <col min="7685" max="7685" width="16.6640625" style="362" bestFit="1" customWidth="1"/>
    <col min="7686" max="7686" width="22" style="362" bestFit="1" customWidth="1"/>
    <col min="7687" max="7687" width="11.44140625" style="362"/>
    <col min="7688" max="7688" width="16.6640625" style="362" bestFit="1" customWidth="1"/>
    <col min="7689" max="7936" width="11.44140625" style="362"/>
    <col min="7937" max="7937" width="18.6640625" style="362" customWidth="1"/>
    <col min="7938" max="7938" width="18.6640625" style="362" bestFit="1" customWidth="1"/>
    <col min="7939" max="7939" width="8.44140625" style="362" customWidth="1"/>
    <col min="7940" max="7940" width="10.6640625" style="362" customWidth="1"/>
    <col min="7941" max="7941" width="16.6640625" style="362" bestFit="1" customWidth="1"/>
    <col min="7942" max="7942" width="22" style="362" bestFit="1" customWidth="1"/>
    <col min="7943" max="7943" width="11.44140625" style="362"/>
    <col min="7944" max="7944" width="16.6640625" style="362" bestFit="1" customWidth="1"/>
    <col min="7945" max="8192" width="11.44140625" style="362"/>
    <col min="8193" max="8193" width="18.6640625" style="362" customWidth="1"/>
    <col min="8194" max="8194" width="18.6640625" style="362" bestFit="1" customWidth="1"/>
    <col min="8195" max="8195" width="8.44140625" style="362" customWidth="1"/>
    <col min="8196" max="8196" width="10.6640625" style="362" customWidth="1"/>
    <col min="8197" max="8197" width="16.6640625" style="362" bestFit="1" customWidth="1"/>
    <col min="8198" max="8198" width="22" style="362" bestFit="1" customWidth="1"/>
    <col min="8199" max="8199" width="11.44140625" style="362"/>
    <col min="8200" max="8200" width="16.6640625" style="362" bestFit="1" customWidth="1"/>
    <col min="8201" max="8448" width="11.44140625" style="362"/>
    <col min="8449" max="8449" width="18.6640625" style="362" customWidth="1"/>
    <col min="8450" max="8450" width="18.6640625" style="362" bestFit="1" customWidth="1"/>
    <col min="8451" max="8451" width="8.44140625" style="362" customWidth="1"/>
    <col min="8452" max="8452" width="10.6640625" style="362" customWidth="1"/>
    <col min="8453" max="8453" width="16.6640625" style="362" bestFit="1" customWidth="1"/>
    <col min="8454" max="8454" width="22" style="362" bestFit="1" customWidth="1"/>
    <col min="8455" max="8455" width="11.44140625" style="362"/>
    <col min="8456" max="8456" width="16.6640625" style="362" bestFit="1" customWidth="1"/>
    <col min="8457" max="8704" width="11.44140625" style="362"/>
    <col min="8705" max="8705" width="18.6640625" style="362" customWidth="1"/>
    <col min="8706" max="8706" width="18.6640625" style="362" bestFit="1" customWidth="1"/>
    <col min="8707" max="8707" width="8.44140625" style="362" customWidth="1"/>
    <col min="8708" max="8708" width="10.6640625" style="362" customWidth="1"/>
    <col min="8709" max="8709" width="16.6640625" style="362" bestFit="1" customWidth="1"/>
    <col min="8710" max="8710" width="22" style="362" bestFit="1" customWidth="1"/>
    <col min="8711" max="8711" width="11.44140625" style="362"/>
    <col min="8712" max="8712" width="16.6640625" style="362" bestFit="1" customWidth="1"/>
    <col min="8713" max="8960" width="11.44140625" style="362"/>
    <col min="8961" max="8961" width="18.6640625" style="362" customWidth="1"/>
    <col min="8962" max="8962" width="18.6640625" style="362" bestFit="1" customWidth="1"/>
    <col min="8963" max="8963" width="8.44140625" style="362" customWidth="1"/>
    <col min="8964" max="8964" width="10.6640625" style="362" customWidth="1"/>
    <col min="8965" max="8965" width="16.6640625" style="362" bestFit="1" customWidth="1"/>
    <col min="8966" max="8966" width="22" style="362" bestFit="1" customWidth="1"/>
    <col min="8967" max="8967" width="11.44140625" style="362"/>
    <col min="8968" max="8968" width="16.6640625" style="362" bestFit="1" customWidth="1"/>
    <col min="8969" max="9216" width="11.44140625" style="362"/>
    <col min="9217" max="9217" width="18.6640625" style="362" customWidth="1"/>
    <col min="9218" max="9218" width="18.6640625" style="362" bestFit="1" customWidth="1"/>
    <col min="9219" max="9219" width="8.44140625" style="362" customWidth="1"/>
    <col min="9220" max="9220" width="10.6640625" style="362" customWidth="1"/>
    <col min="9221" max="9221" width="16.6640625" style="362" bestFit="1" customWidth="1"/>
    <col min="9222" max="9222" width="22" style="362" bestFit="1" customWidth="1"/>
    <col min="9223" max="9223" width="11.44140625" style="362"/>
    <col min="9224" max="9224" width="16.6640625" style="362" bestFit="1" customWidth="1"/>
    <col min="9225" max="9472" width="11.44140625" style="362"/>
    <col min="9473" max="9473" width="18.6640625" style="362" customWidth="1"/>
    <col min="9474" max="9474" width="18.6640625" style="362" bestFit="1" customWidth="1"/>
    <col min="9475" max="9475" width="8.44140625" style="362" customWidth="1"/>
    <col min="9476" max="9476" width="10.6640625" style="362" customWidth="1"/>
    <col min="9477" max="9477" width="16.6640625" style="362" bestFit="1" customWidth="1"/>
    <col min="9478" max="9478" width="22" style="362" bestFit="1" customWidth="1"/>
    <col min="9479" max="9479" width="11.44140625" style="362"/>
    <col min="9480" max="9480" width="16.6640625" style="362" bestFit="1" customWidth="1"/>
    <col min="9481" max="9728" width="11.44140625" style="362"/>
    <col min="9729" max="9729" width="18.6640625" style="362" customWidth="1"/>
    <col min="9730" max="9730" width="18.6640625" style="362" bestFit="1" customWidth="1"/>
    <col min="9731" max="9731" width="8.44140625" style="362" customWidth="1"/>
    <col min="9732" max="9732" width="10.6640625" style="362" customWidth="1"/>
    <col min="9733" max="9733" width="16.6640625" style="362" bestFit="1" customWidth="1"/>
    <col min="9734" max="9734" width="22" style="362" bestFit="1" customWidth="1"/>
    <col min="9735" max="9735" width="11.44140625" style="362"/>
    <col min="9736" max="9736" width="16.6640625" style="362" bestFit="1" customWidth="1"/>
    <col min="9737" max="9984" width="11.44140625" style="362"/>
    <col min="9985" max="9985" width="18.6640625" style="362" customWidth="1"/>
    <col min="9986" max="9986" width="18.6640625" style="362" bestFit="1" customWidth="1"/>
    <col min="9987" max="9987" width="8.44140625" style="362" customWidth="1"/>
    <col min="9988" max="9988" width="10.6640625" style="362" customWidth="1"/>
    <col min="9989" max="9989" width="16.6640625" style="362" bestFit="1" customWidth="1"/>
    <col min="9990" max="9990" width="22" style="362" bestFit="1" customWidth="1"/>
    <col min="9991" max="9991" width="11.44140625" style="362"/>
    <col min="9992" max="9992" width="16.6640625" style="362" bestFit="1" customWidth="1"/>
    <col min="9993" max="10240" width="11.44140625" style="362"/>
    <col min="10241" max="10241" width="18.6640625" style="362" customWidth="1"/>
    <col min="10242" max="10242" width="18.6640625" style="362" bestFit="1" customWidth="1"/>
    <col min="10243" max="10243" width="8.44140625" style="362" customWidth="1"/>
    <col min="10244" max="10244" width="10.6640625" style="362" customWidth="1"/>
    <col min="10245" max="10245" width="16.6640625" style="362" bestFit="1" customWidth="1"/>
    <col min="10246" max="10246" width="22" style="362" bestFit="1" customWidth="1"/>
    <col min="10247" max="10247" width="11.44140625" style="362"/>
    <col min="10248" max="10248" width="16.6640625" style="362" bestFit="1" customWidth="1"/>
    <col min="10249" max="10496" width="11.44140625" style="362"/>
    <col min="10497" max="10497" width="18.6640625" style="362" customWidth="1"/>
    <col min="10498" max="10498" width="18.6640625" style="362" bestFit="1" customWidth="1"/>
    <col min="10499" max="10499" width="8.44140625" style="362" customWidth="1"/>
    <col min="10500" max="10500" width="10.6640625" style="362" customWidth="1"/>
    <col min="10501" max="10501" width="16.6640625" style="362" bestFit="1" customWidth="1"/>
    <col min="10502" max="10502" width="22" style="362" bestFit="1" customWidth="1"/>
    <col min="10503" max="10503" width="11.44140625" style="362"/>
    <col min="10504" max="10504" width="16.6640625" style="362" bestFit="1" customWidth="1"/>
    <col min="10505" max="10752" width="11.44140625" style="362"/>
    <col min="10753" max="10753" width="18.6640625" style="362" customWidth="1"/>
    <col min="10754" max="10754" width="18.6640625" style="362" bestFit="1" customWidth="1"/>
    <col min="10755" max="10755" width="8.44140625" style="362" customWidth="1"/>
    <col min="10756" max="10756" width="10.6640625" style="362" customWidth="1"/>
    <col min="10757" max="10757" width="16.6640625" style="362" bestFit="1" customWidth="1"/>
    <col min="10758" max="10758" width="22" style="362" bestFit="1" customWidth="1"/>
    <col min="10759" max="10759" width="11.44140625" style="362"/>
    <col min="10760" max="10760" width="16.6640625" style="362" bestFit="1" customWidth="1"/>
    <col min="10761" max="11008" width="11.44140625" style="362"/>
    <col min="11009" max="11009" width="18.6640625" style="362" customWidth="1"/>
    <col min="11010" max="11010" width="18.6640625" style="362" bestFit="1" customWidth="1"/>
    <col min="11011" max="11011" width="8.44140625" style="362" customWidth="1"/>
    <col min="11012" max="11012" width="10.6640625" style="362" customWidth="1"/>
    <col min="11013" max="11013" width="16.6640625" style="362" bestFit="1" customWidth="1"/>
    <col min="11014" max="11014" width="22" style="362" bestFit="1" customWidth="1"/>
    <col min="11015" max="11015" width="11.44140625" style="362"/>
    <col min="11016" max="11016" width="16.6640625" style="362" bestFit="1" customWidth="1"/>
    <col min="11017" max="11264" width="11.44140625" style="362"/>
    <col min="11265" max="11265" width="18.6640625" style="362" customWidth="1"/>
    <col min="11266" max="11266" width="18.6640625" style="362" bestFit="1" customWidth="1"/>
    <col min="11267" max="11267" width="8.44140625" style="362" customWidth="1"/>
    <col min="11268" max="11268" width="10.6640625" style="362" customWidth="1"/>
    <col min="11269" max="11269" width="16.6640625" style="362" bestFit="1" customWidth="1"/>
    <col min="11270" max="11270" width="22" style="362" bestFit="1" customWidth="1"/>
    <col min="11271" max="11271" width="11.44140625" style="362"/>
    <col min="11272" max="11272" width="16.6640625" style="362" bestFit="1" customWidth="1"/>
    <col min="11273" max="11520" width="11.44140625" style="362"/>
    <col min="11521" max="11521" width="18.6640625" style="362" customWidth="1"/>
    <col min="11522" max="11522" width="18.6640625" style="362" bestFit="1" customWidth="1"/>
    <col min="11523" max="11523" width="8.44140625" style="362" customWidth="1"/>
    <col min="11524" max="11524" width="10.6640625" style="362" customWidth="1"/>
    <col min="11525" max="11525" width="16.6640625" style="362" bestFit="1" customWidth="1"/>
    <col min="11526" max="11526" width="22" style="362" bestFit="1" customWidth="1"/>
    <col min="11527" max="11527" width="11.44140625" style="362"/>
    <col min="11528" max="11528" width="16.6640625" style="362" bestFit="1" customWidth="1"/>
    <col min="11529" max="11776" width="11.44140625" style="362"/>
    <col min="11777" max="11777" width="18.6640625" style="362" customWidth="1"/>
    <col min="11778" max="11778" width="18.6640625" style="362" bestFit="1" customWidth="1"/>
    <col min="11779" max="11779" width="8.44140625" style="362" customWidth="1"/>
    <col min="11780" max="11780" width="10.6640625" style="362" customWidth="1"/>
    <col min="11781" max="11781" width="16.6640625" style="362" bestFit="1" customWidth="1"/>
    <col min="11782" max="11782" width="22" style="362" bestFit="1" customWidth="1"/>
    <col min="11783" max="11783" width="11.44140625" style="362"/>
    <col min="11784" max="11784" width="16.6640625" style="362" bestFit="1" customWidth="1"/>
    <col min="11785" max="12032" width="11.44140625" style="362"/>
    <col min="12033" max="12033" width="18.6640625" style="362" customWidth="1"/>
    <col min="12034" max="12034" width="18.6640625" style="362" bestFit="1" customWidth="1"/>
    <col min="12035" max="12035" width="8.44140625" style="362" customWidth="1"/>
    <col min="12036" max="12036" width="10.6640625" style="362" customWidth="1"/>
    <col min="12037" max="12037" width="16.6640625" style="362" bestFit="1" customWidth="1"/>
    <col min="12038" max="12038" width="22" style="362" bestFit="1" customWidth="1"/>
    <col min="12039" max="12039" width="11.44140625" style="362"/>
    <col min="12040" max="12040" width="16.6640625" style="362" bestFit="1" customWidth="1"/>
    <col min="12041" max="12288" width="11.44140625" style="362"/>
    <col min="12289" max="12289" width="18.6640625" style="362" customWidth="1"/>
    <col min="12290" max="12290" width="18.6640625" style="362" bestFit="1" customWidth="1"/>
    <col min="12291" max="12291" width="8.44140625" style="362" customWidth="1"/>
    <col min="12292" max="12292" width="10.6640625" style="362" customWidth="1"/>
    <col min="12293" max="12293" width="16.6640625" style="362" bestFit="1" customWidth="1"/>
    <col min="12294" max="12294" width="22" style="362" bestFit="1" customWidth="1"/>
    <col min="12295" max="12295" width="11.44140625" style="362"/>
    <col min="12296" max="12296" width="16.6640625" style="362" bestFit="1" customWidth="1"/>
    <col min="12297" max="12544" width="11.44140625" style="362"/>
    <col min="12545" max="12545" width="18.6640625" style="362" customWidth="1"/>
    <col min="12546" max="12546" width="18.6640625" style="362" bestFit="1" customWidth="1"/>
    <col min="12547" max="12547" width="8.44140625" style="362" customWidth="1"/>
    <col min="12548" max="12548" width="10.6640625" style="362" customWidth="1"/>
    <col min="12549" max="12549" width="16.6640625" style="362" bestFit="1" customWidth="1"/>
    <col min="12550" max="12550" width="22" style="362" bestFit="1" customWidth="1"/>
    <col min="12551" max="12551" width="11.44140625" style="362"/>
    <col min="12552" max="12552" width="16.6640625" style="362" bestFit="1" customWidth="1"/>
    <col min="12553" max="12800" width="11.44140625" style="362"/>
    <col min="12801" max="12801" width="18.6640625" style="362" customWidth="1"/>
    <col min="12802" max="12802" width="18.6640625" style="362" bestFit="1" customWidth="1"/>
    <col min="12803" max="12803" width="8.44140625" style="362" customWidth="1"/>
    <col min="12804" max="12804" width="10.6640625" style="362" customWidth="1"/>
    <col min="12805" max="12805" width="16.6640625" style="362" bestFit="1" customWidth="1"/>
    <col min="12806" max="12806" width="22" style="362" bestFit="1" customWidth="1"/>
    <col min="12807" max="12807" width="11.44140625" style="362"/>
    <col min="12808" max="12808" width="16.6640625" style="362" bestFit="1" customWidth="1"/>
    <col min="12809" max="13056" width="11.44140625" style="362"/>
    <col min="13057" max="13057" width="18.6640625" style="362" customWidth="1"/>
    <col min="13058" max="13058" width="18.6640625" style="362" bestFit="1" customWidth="1"/>
    <col min="13059" max="13059" width="8.44140625" style="362" customWidth="1"/>
    <col min="13060" max="13060" width="10.6640625" style="362" customWidth="1"/>
    <col min="13061" max="13061" width="16.6640625" style="362" bestFit="1" customWidth="1"/>
    <col min="13062" max="13062" width="22" style="362" bestFit="1" customWidth="1"/>
    <col min="13063" max="13063" width="11.44140625" style="362"/>
    <col min="13064" max="13064" width="16.6640625" style="362" bestFit="1" customWidth="1"/>
    <col min="13065" max="13312" width="11.44140625" style="362"/>
    <col min="13313" max="13313" width="18.6640625" style="362" customWidth="1"/>
    <col min="13314" max="13314" width="18.6640625" style="362" bestFit="1" customWidth="1"/>
    <col min="13315" max="13315" width="8.44140625" style="362" customWidth="1"/>
    <col min="13316" max="13316" width="10.6640625" style="362" customWidth="1"/>
    <col min="13317" max="13317" width="16.6640625" style="362" bestFit="1" customWidth="1"/>
    <col min="13318" max="13318" width="22" style="362" bestFit="1" customWidth="1"/>
    <col min="13319" max="13319" width="11.44140625" style="362"/>
    <col min="13320" max="13320" width="16.6640625" style="362" bestFit="1" customWidth="1"/>
    <col min="13321" max="13568" width="11.44140625" style="362"/>
    <col min="13569" max="13569" width="18.6640625" style="362" customWidth="1"/>
    <col min="13570" max="13570" width="18.6640625" style="362" bestFit="1" customWidth="1"/>
    <col min="13571" max="13571" width="8.44140625" style="362" customWidth="1"/>
    <col min="13572" max="13572" width="10.6640625" style="362" customWidth="1"/>
    <col min="13573" max="13573" width="16.6640625" style="362" bestFit="1" customWidth="1"/>
    <col min="13574" max="13574" width="22" style="362" bestFit="1" customWidth="1"/>
    <col min="13575" max="13575" width="11.44140625" style="362"/>
    <col min="13576" max="13576" width="16.6640625" style="362" bestFit="1" customWidth="1"/>
    <col min="13577" max="13824" width="11.44140625" style="362"/>
    <col min="13825" max="13825" width="18.6640625" style="362" customWidth="1"/>
    <col min="13826" max="13826" width="18.6640625" style="362" bestFit="1" customWidth="1"/>
    <col min="13827" max="13827" width="8.44140625" style="362" customWidth="1"/>
    <col min="13828" max="13828" width="10.6640625" style="362" customWidth="1"/>
    <col min="13829" max="13829" width="16.6640625" style="362" bestFit="1" customWidth="1"/>
    <col min="13830" max="13830" width="22" style="362" bestFit="1" customWidth="1"/>
    <col min="13831" max="13831" width="11.44140625" style="362"/>
    <col min="13832" max="13832" width="16.6640625" style="362" bestFit="1" customWidth="1"/>
    <col min="13833" max="14080" width="11.44140625" style="362"/>
    <col min="14081" max="14081" width="18.6640625" style="362" customWidth="1"/>
    <col min="14082" max="14082" width="18.6640625" style="362" bestFit="1" customWidth="1"/>
    <col min="14083" max="14083" width="8.44140625" style="362" customWidth="1"/>
    <col min="14084" max="14084" width="10.6640625" style="362" customWidth="1"/>
    <col min="14085" max="14085" width="16.6640625" style="362" bestFit="1" customWidth="1"/>
    <col min="14086" max="14086" width="22" style="362" bestFit="1" customWidth="1"/>
    <col min="14087" max="14087" width="11.44140625" style="362"/>
    <col min="14088" max="14088" width="16.6640625" style="362" bestFit="1" customWidth="1"/>
    <col min="14089" max="14336" width="11.44140625" style="362"/>
    <col min="14337" max="14337" width="18.6640625" style="362" customWidth="1"/>
    <col min="14338" max="14338" width="18.6640625" style="362" bestFit="1" customWidth="1"/>
    <col min="14339" max="14339" width="8.44140625" style="362" customWidth="1"/>
    <col min="14340" max="14340" width="10.6640625" style="362" customWidth="1"/>
    <col min="14341" max="14341" width="16.6640625" style="362" bestFit="1" customWidth="1"/>
    <col min="14342" max="14342" width="22" style="362" bestFit="1" customWidth="1"/>
    <col min="14343" max="14343" width="11.44140625" style="362"/>
    <col min="14344" max="14344" width="16.6640625" style="362" bestFit="1" customWidth="1"/>
    <col min="14345" max="14592" width="11.44140625" style="362"/>
    <col min="14593" max="14593" width="18.6640625" style="362" customWidth="1"/>
    <col min="14594" max="14594" width="18.6640625" style="362" bestFit="1" customWidth="1"/>
    <col min="14595" max="14595" width="8.44140625" style="362" customWidth="1"/>
    <col min="14596" max="14596" width="10.6640625" style="362" customWidth="1"/>
    <col min="14597" max="14597" width="16.6640625" style="362" bestFit="1" customWidth="1"/>
    <col min="14598" max="14598" width="22" style="362" bestFit="1" customWidth="1"/>
    <col min="14599" max="14599" width="11.44140625" style="362"/>
    <col min="14600" max="14600" width="16.6640625" style="362" bestFit="1" customWidth="1"/>
    <col min="14601" max="14848" width="11.44140625" style="362"/>
    <col min="14849" max="14849" width="18.6640625" style="362" customWidth="1"/>
    <col min="14850" max="14850" width="18.6640625" style="362" bestFit="1" customWidth="1"/>
    <col min="14851" max="14851" width="8.44140625" style="362" customWidth="1"/>
    <col min="14852" max="14852" width="10.6640625" style="362" customWidth="1"/>
    <col min="14853" max="14853" width="16.6640625" style="362" bestFit="1" customWidth="1"/>
    <col min="14854" max="14854" width="22" style="362" bestFit="1" customWidth="1"/>
    <col min="14855" max="14855" width="11.44140625" style="362"/>
    <col min="14856" max="14856" width="16.6640625" style="362" bestFit="1" customWidth="1"/>
    <col min="14857" max="15104" width="11.44140625" style="362"/>
    <col min="15105" max="15105" width="18.6640625" style="362" customWidth="1"/>
    <col min="15106" max="15106" width="18.6640625" style="362" bestFit="1" customWidth="1"/>
    <col min="15107" max="15107" width="8.44140625" style="362" customWidth="1"/>
    <col min="15108" max="15108" width="10.6640625" style="362" customWidth="1"/>
    <col min="15109" max="15109" width="16.6640625" style="362" bestFit="1" customWidth="1"/>
    <col min="15110" max="15110" width="22" style="362" bestFit="1" customWidth="1"/>
    <col min="15111" max="15111" width="11.44140625" style="362"/>
    <col min="15112" max="15112" width="16.6640625" style="362" bestFit="1" customWidth="1"/>
    <col min="15113" max="15360" width="11.44140625" style="362"/>
    <col min="15361" max="15361" width="18.6640625" style="362" customWidth="1"/>
    <col min="15362" max="15362" width="18.6640625" style="362" bestFit="1" customWidth="1"/>
    <col min="15363" max="15363" width="8.44140625" style="362" customWidth="1"/>
    <col min="15364" max="15364" width="10.6640625" style="362" customWidth="1"/>
    <col min="15365" max="15365" width="16.6640625" style="362" bestFit="1" customWidth="1"/>
    <col min="15366" max="15366" width="22" style="362" bestFit="1" customWidth="1"/>
    <col min="15367" max="15367" width="11.44140625" style="362"/>
    <col min="15368" max="15368" width="16.6640625" style="362" bestFit="1" customWidth="1"/>
    <col min="15369" max="15616" width="11.44140625" style="362"/>
    <col min="15617" max="15617" width="18.6640625" style="362" customWidth="1"/>
    <col min="15618" max="15618" width="18.6640625" style="362" bestFit="1" customWidth="1"/>
    <col min="15619" max="15619" width="8.44140625" style="362" customWidth="1"/>
    <col min="15620" max="15620" width="10.6640625" style="362" customWidth="1"/>
    <col min="15621" max="15621" width="16.6640625" style="362" bestFit="1" customWidth="1"/>
    <col min="15622" max="15622" width="22" style="362" bestFit="1" customWidth="1"/>
    <col min="15623" max="15623" width="11.44140625" style="362"/>
    <col min="15624" max="15624" width="16.6640625" style="362" bestFit="1" customWidth="1"/>
    <col min="15625" max="15872" width="11.44140625" style="362"/>
    <col min="15873" max="15873" width="18.6640625" style="362" customWidth="1"/>
    <col min="15874" max="15874" width="18.6640625" style="362" bestFit="1" customWidth="1"/>
    <col min="15875" max="15875" width="8.44140625" style="362" customWidth="1"/>
    <col min="15876" max="15876" width="10.6640625" style="362" customWidth="1"/>
    <col min="15877" max="15877" width="16.6640625" style="362" bestFit="1" customWidth="1"/>
    <col min="15878" max="15878" width="22" style="362" bestFit="1" customWidth="1"/>
    <col min="15879" max="15879" width="11.44140625" style="362"/>
    <col min="15880" max="15880" width="16.6640625" style="362" bestFit="1" customWidth="1"/>
    <col min="15881" max="16128" width="11.44140625" style="362"/>
    <col min="16129" max="16129" width="18.6640625" style="362" customWidth="1"/>
    <col min="16130" max="16130" width="18.6640625" style="362" bestFit="1" customWidth="1"/>
    <col min="16131" max="16131" width="8.44140625" style="362" customWidth="1"/>
    <col min="16132" max="16132" width="10.6640625" style="362" customWidth="1"/>
    <col min="16133" max="16133" width="16.6640625" style="362" bestFit="1" customWidth="1"/>
    <col min="16134" max="16134" width="22" style="362" bestFit="1" customWidth="1"/>
    <col min="16135" max="16135" width="11.44140625" style="362"/>
    <col min="16136" max="16136" width="16.6640625" style="362" bestFit="1" customWidth="1"/>
    <col min="16137" max="16384" width="11.44140625" style="362"/>
  </cols>
  <sheetData>
    <row r="1" spans="1:9" ht="15.6">
      <c r="A1" s="363" t="s">
        <v>1043</v>
      </c>
    </row>
    <row r="2" spans="1:9">
      <c r="A2" s="359" t="s">
        <v>1333</v>
      </c>
    </row>
    <row r="3" spans="1:9">
      <c r="A3" s="364" t="s">
        <v>633</v>
      </c>
      <c r="B3" s="364" t="s">
        <v>634</v>
      </c>
      <c r="C3" s="364" t="s">
        <v>635</v>
      </c>
      <c r="D3" s="364" t="s">
        <v>636</v>
      </c>
      <c r="E3" s="364"/>
      <c r="F3" s="367" t="s">
        <v>637</v>
      </c>
      <c r="G3" s="367"/>
      <c r="H3" s="367" t="s">
        <v>638</v>
      </c>
      <c r="I3" s="367"/>
    </row>
    <row r="4" spans="1:9">
      <c r="A4" s="360" t="s">
        <v>0</v>
      </c>
      <c r="B4" s="364" t="s">
        <v>319</v>
      </c>
      <c r="C4" s="364"/>
      <c r="D4" s="364"/>
      <c r="E4" s="364"/>
      <c r="F4" s="367">
        <v>8384428474.4200001</v>
      </c>
      <c r="G4" s="367"/>
      <c r="H4" s="367">
        <v>1354552.35</v>
      </c>
      <c r="I4" s="367"/>
    </row>
    <row r="5" spans="1:9">
      <c r="A5" s="360" t="s">
        <v>1044</v>
      </c>
      <c r="B5" s="364" t="s">
        <v>321</v>
      </c>
      <c r="C5" s="364"/>
      <c r="D5" s="364"/>
      <c r="E5" s="364"/>
      <c r="F5" s="367">
        <v>7000578483.0799999</v>
      </c>
      <c r="G5" s="367"/>
      <c r="H5" s="367">
        <v>1131006.4099999999</v>
      </c>
      <c r="I5" s="367"/>
    </row>
    <row r="6" spans="1:9">
      <c r="A6" s="360" t="s">
        <v>1045</v>
      </c>
      <c r="B6" s="364" t="s">
        <v>865</v>
      </c>
      <c r="C6" s="364"/>
      <c r="D6" s="364"/>
      <c r="E6" s="364"/>
      <c r="F6" s="367">
        <v>1093970522.24</v>
      </c>
      <c r="G6" s="367"/>
      <c r="H6" s="367">
        <v>176719.08</v>
      </c>
      <c r="I6" s="367"/>
    </row>
    <row r="7" spans="1:9">
      <c r="A7" s="360" t="s">
        <v>1046</v>
      </c>
      <c r="B7" s="364" t="s">
        <v>1047</v>
      </c>
      <c r="C7" s="364"/>
      <c r="D7" s="364"/>
      <c r="E7" s="364"/>
      <c r="F7" s="367">
        <v>974103.75</v>
      </c>
      <c r="G7" s="367"/>
      <c r="H7" s="367">
        <v>157.36000000000001</v>
      </c>
      <c r="I7" s="367"/>
    </row>
    <row r="8" spans="1:9">
      <c r="A8" s="2" t="s">
        <v>382</v>
      </c>
      <c r="B8" s="362" t="s">
        <v>383</v>
      </c>
      <c r="C8" s="362" t="s">
        <v>3</v>
      </c>
      <c r="F8" s="366">
        <v>14584</v>
      </c>
      <c r="H8" s="366">
        <v>2.36</v>
      </c>
    </row>
    <row r="9" spans="1:9">
      <c r="A9" s="2" t="s">
        <v>640</v>
      </c>
      <c r="B9" s="362" t="s">
        <v>641</v>
      </c>
      <c r="C9" s="362" t="s">
        <v>4</v>
      </c>
      <c r="D9" s="362">
        <v>155</v>
      </c>
      <c r="F9" s="366">
        <v>959519.75</v>
      </c>
      <c r="H9" s="366">
        <v>155</v>
      </c>
    </row>
    <row r="10" spans="1:9">
      <c r="A10" s="360" t="s">
        <v>1048</v>
      </c>
      <c r="B10" s="364" t="s">
        <v>1049</v>
      </c>
      <c r="C10" s="364"/>
      <c r="D10" s="364"/>
      <c r="E10" s="364"/>
      <c r="F10" s="367">
        <v>1092996360.1199999</v>
      </c>
      <c r="G10" s="367"/>
      <c r="H10" s="367">
        <v>176561.71</v>
      </c>
      <c r="I10" s="367"/>
    </row>
    <row r="11" spans="1:9">
      <c r="A11" s="360" t="s">
        <v>1050</v>
      </c>
      <c r="B11" s="364" t="s">
        <v>1051</v>
      </c>
      <c r="C11" s="364"/>
      <c r="D11" s="364"/>
      <c r="E11" s="364"/>
      <c r="F11" s="367">
        <v>893772334.37</v>
      </c>
      <c r="G11" s="367"/>
      <c r="H11" s="367">
        <v>144379.23000000001</v>
      </c>
      <c r="I11" s="367"/>
    </row>
    <row r="12" spans="1:9">
      <c r="A12" s="2" t="s">
        <v>6</v>
      </c>
      <c r="B12" s="362" t="s">
        <v>7</v>
      </c>
      <c r="C12" s="362" t="s">
        <v>3</v>
      </c>
      <c r="F12" s="366">
        <v>158242820.74000001</v>
      </c>
      <c r="H12" s="366">
        <v>25562.41</v>
      </c>
    </row>
    <row r="13" spans="1:9">
      <c r="A13" s="2" t="s">
        <v>8</v>
      </c>
      <c r="B13" s="362" t="s">
        <v>9</v>
      </c>
      <c r="C13" s="362" t="s">
        <v>4</v>
      </c>
      <c r="D13" s="362">
        <v>47728.03</v>
      </c>
      <c r="F13" s="366">
        <v>295457983.31</v>
      </c>
      <c r="H13" s="366">
        <v>47728.03</v>
      </c>
    </row>
    <row r="14" spans="1:9">
      <c r="A14" s="2" t="s">
        <v>1334</v>
      </c>
      <c r="B14" s="362" t="s">
        <v>1335</v>
      </c>
      <c r="C14" s="362" t="s">
        <v>3</v>
      </c>
      <c r="F14" s="366">
        <v>140000</v>
      </c>
      <c r="H14" s="366">
        <v>22.62</v>
      </c>
    </row>
    <row r="15" spans="1:9">
      <c r="A15" s="2" t="s">
        <v>1336</v>
      </c>
      <c r="B15" s="362" t="s">
        <v>1337</v>
      </c>
      <c r="C15" s="362" t="s">
        <v>4</v>
      </c>
      <c r="D15" s="362">
        <v>4.3499999999999996</v>
      </c>
      <c r="F15" s="366">
        <v>26928.46</v>
      </c>
      <c r="H15" s="366">
        <v>4.3499999999999996</v>
      </c>
    </row>
    <row r="16" spans="1:9">
      <c r="A16" s="2" t="s">
        <v>313</v>
      </c>
      <c r="B16" s="362" t="s">
        <v>314</v>
      </c>
      <c r="C16" s="362" t="s">
        <v>3</v>
      </c>
      <c r="F16" s="366">
        <v>35955</v>
      </c>
      <c r="H16" s="366">
        <v>5.81</v>
      </c>
    </row>
    <row r="17" spans="1:9">
      <c r="A17" s="2" t="s">
        <v>10</v>
      </c>
      <c r="B17" s="362" t="s">
        <v>11</v>
      </c>
      <c r="C17" s="362" t="s">
        <v>4</v>
      </c>
      <c r="D17" s="362">
        <v>24</v>
      </c>
      <c r="F17" s="366">
        <v>148570.79999999999</v>
      </c>
      <c r="H17" s="366">
        <v>24</v>
      </c>
    </row>
    <row r="18" spans="1:9">
      <c r="A18" s="2" t="s">
        <v>12</v>
      </c>
      <c r="B18" s="362" t="s">
        <v>13</v>
      </c>
      <c r="C18" s="362" t="s">
        <v>3</v>
      </c>
      <c r="F18" s="366">
        <v>8312029</v>
      </c>
      <c r="H18" s="366">
        <v>1342.72</v>
      </c>
    </row>
    <row r="19" spans="1:9">
      <c r="A19" s="2" t="s">
        <v>584</v>
      </c>
      <c r="B19" s="362" t="s">
        <v>585</v>
      </c>
      <c r="C19" s="362" t="s">
        <v>4</v>
      </c>
      <c r="D19" s="362">
        <v>6636.01</v>
      </c>
      <c r="F19" s="366">
        <v>41079888.100000001</v>
      </c>
      <c r="H19" s="366">
        <v>6636.01</v>
      </c>
    </row>
    <row r="20" spans="1:9">
      <c r="A20" s="2" t="s">
        <v>1338</v>
      </c>
      <c r="B20" s="362" t="s">
        <v>1339</v>
      </c>
      <c r="C20" s="362" t="s">
        <v>4</v>
      </c>
      <c r="D20" s="362">
        <v>25591.88</v>
      </c>
      <c r="F20" s="366">
        <v>158425253.55000001</v>
      </c>
      <c r="H20" s="366">
        <v>25591.88</v>
      </c>
    </row>
    <row r="21" spans="1:9">
      <c r="A21" s="2" t="s">
        <v>459</v>
      </c>
      <c r="B21" s="362" t="s">
        <v>460</v>
      </c>
      <c r="C21" s="362" t="s">
        <v>3</v>
      </c>
      <c r="F21" s="366">
        <v>36657</v>
      </c>
      <c r="H21" s="366">
        <v>5.92</v>
      </c>
    </row>
    <row r="22" spans="1:9">
      <c r="A22" s="2" t="s">
        <v>14</v>
      </c>
      <c r="B22" s="362" t="s">
        <v>1340</v>
      </c>
      <c r="C22" s="362" t="s">
        <v>4</v>
      </c>
      <c r="D22" s="362">
        <v>1429.02</v>
      </c>
      <c r="F22" s="366">
        <v>8846276.8599999994</v>
      </c>
      <c r="H22" s="366">
        <v>1429.02</v>
      </c>
    </row>
    <row r="23" spans="1:9">
      <c r="A23" s="2" t="s">
        <v>991</v>
      </c>
      <c r="B23" s="362" t="s">
        <v>992</v>
      </c>
      <c r="C23" s="362" t="s">
        <v>4</v>
      </c>
      <c r="D23" s="362">
        <v>36.53</v>
      </c>
      <c r="F23" s="366">
        <v>226137.14</v>
      </c>
      <c r="H23" s="366">
        <v>36.53</v>
      </c>
    </row>
    <row r="24" spans="1:9">
      <c r="A24" s="2" t="s">
        <v>642</v>
      </c>
      <c r="B24" s="362" t="s">
        <v>643</v>
      </c>
      <c r="C24" s="362" t="s">
        <v>3</v>
      </c>
      <c r="F24" s="366">
        <v>42682.51</v>
      </c>
      <c r="H24" s="366">
        <v>6.89</v>
      </c>
    </row>
    <row r="25" spans="1:9">
      <c r="A25" s="2" t="s">
        <v>315</v>
      </c>
      <c r="B25" s="362" t="s">
        <v>317</v>
      </c>
      <c r="C25" s="362" t="s">
        <v>3</v>
      </c>
      <c r="F25" s="366">
        <v>59139122</v>
      </c>
      <c r="H25" s="366">
        <v>9553.2800000000007</v>
      </c>
    </row>
    <row r="26" spans="1:9">
      <c r="A26" s="2" t="s">
        <v>316</v>
      </c>
      <c r="B26" s="362" t="s">
        <v>318</v>
      </c>
      <c r="C26" s="362" t="s">
        <v>4</v>
      </c>
      <c r="D26" s="362">
        <v>14180.73</v>
      </c>
      <c r="F26" s="366">
        <v>87785100.030000001</v>
      </c>
      <c r="H26" s="366">
        <v>14180.73</v>
      </c>
    </row>
    <row r="27" spans="1:9">
      <c r="A27" s="2" t="s">
        <v>1341</v>
      </c>
      <c r="B27" s="362" t="s">
        <v>1342</v>
      </c>
      <c r="C27" s="362" t="s">
        <v>4</v>
      </c>
      <c r="D27" s="362">
        <v>191.79</v>
      </c>
      <c r="F27" s="366">
        <v>1187266.4099999999</v>
      </c>
      <c r="H27" s="366">
        <v>191.79</v>
      </c>
    </row>
    <row r="28" spans="1:9">
      <c r="A28" s="2" t="s">
        <v>820</v>
      </c>
      <c r="B28" s="362" t="s">
        <v>821</v>
      </c>
      <c r="C28" s="362" t="s">
        <v>4</v>
      </c>
      <c r="D28" s="362">
        <v>2500</v>
      </c>
      <c r="F28" s="366">
        <v>15476125</v>
      </c>
      <c r="H28" s="366">
        <v>2500</v>
      </c>
    </row>
    <row r="29" spans="1:9">
      <c r="A29" s="2" t="s">
        <v>822</v>
      </c>
      <c r="B29" s="362" t="s">
        <v>823</v>
      </c>
      <c r="C29" s="362" t="s">
        <v>3</v>
      </c>
      <c r="F29" s="366">
        <v>5890000</v>
      </c>
      <c r="H29" s="366">
        <v>951.47</v>
      </c>
    </row>
    <row r="30" spans="1:9">
      <c r="A30" s="2" t="s">
        <v>993</v>
      </c>
      <c r="B30" s="362" t="s">
        <v>994</v>
      </c>
      <c r="C30" s="362" t="s">
        <v>4</v>
      </c>
      <c r="D30" s="362">
        <v>3738.86</v>
      </c>
      <c r="F30" s="366">
        <v>23145225.890000001</v>
      </c>
      <c r="H30" s="366">
        <v>3738.86</v>
      </c>
    </row>
    <row r="31" spans="1:9">
      <c r="A31" s="2" t="s">
        <v>943</v>
      </c>
      <c r="B31" s="362" t="s">
        <v>944</v>
      </c>
      <c r="C31" s="362" t="s">
        <v>3</v>
      </c>
      <c r="F31" s="366">
        <v>30128312.57</v>
      </c>
      <c r="H31" s="366">
        <v>4866.8999999999996</v>
      </c>
    </row>
    <row r="32" spans="1:9">
      <c r="A32" s="360" t="s">
        <v>1052</v>
      </c>
      <c r="B32" s="364" t="s">
        <v>1053</v>
      </c>
      <c r="C32" s="364"/>
      <c r="D32" s="364"/>
      <c r="E32" s="364"/>
      <c r="F32" s="367">
        <v>199224025.75</v>
      </c>
      <c r="G32" s="367"/>
      <c r="H32" s="367">
        <v>32182.48</v>
      </c>
      <c r="I32" s="367"/>
    </row>
    <row r="33" spans="1:9">
      <c r="A33" s="2" t="s">
        <v>359</v>
      </c>
      <c r="B33" s="362" t="s">
        <v>361</v>
      </c>
      <c r="C33" s="362" t="s">
        <v>4</v>
      </c>
      <c r="D33" s="362">
        <v>1877.56</v>
      </c>
      <c r="F33" s="366">
        <v>11622941.300000001</v>
      </c>
      <c r="H33" s="366">
        <v>1877.56</v>
      </c>
    </row>
    <row r="34" spans="1:9">
      <c r="A34" s="2" t="s">
        <v>1343</v>
      </c>
      <c r="B34" s="362" t="s">
        <v>1344</v>
      </c>
      <c r="C34" s="362" t="s">
        <v>295</v>
      </c>
      <c r="D34" s="362">
        <v>2217.94</v>
      </c>
      <c r="F34" s="366">
        <v>15595822.710000001</v>
      </c>
      <c r="H34" s="366">
        <v>2519.34</v>
      </c>
    </row>
    <row r="35" spans="1:9">
      <c r="A35" s="2" t="s">
        <v>360</v>
      </c>
      <c r="B35" s="362" t="s">
        <v>362</v>
      </c>
      <c r="C35" s="362" t="s">
        <v>295</v>
      </c>
      <c r="D35" s="362">
        <v>24460.94</v>
      </c>
      <c r="F35" s="366">
        <v>172001264.09</v>
      </c>
      <c r="H35" s="366">
        <v>27784.94</v>
      </c>
    </row>
    <row r="36" spans="1:9">
      <c r="A36" s="2" t="s">
        <v>995</v>
      </c>
      <c r="B36" s="362" t="s">
        <v>996</v>
      </c>
      <c r="C36" s="362" t="s">
        <v>183</v>
      </c>
      <c r="D36" s="362">
        <v>27.43</v>
      </c>
      <c r="F36" s="366">
        <v>3997.65</v>
      </c>
      <c r="H36" s="366">
        <v>0.65</v>
      </c>
    </row>
    <row r="37" spans="1:9">
      <c r="A37" s="360" t="s">
        <v>1345</v>
      </c>
      <c r="B37" s="364" t="s">
        <v>1123</v>
      </c>
      <c r="C37" s="364"/>
      <c r="D37" s="364"/>
      <c r="E37" s="364"/>
      <c r="F37" s="367">
        <v>58.37</v>
      </c>
      <c r="G37" s="367"/>
      <c r="H37" s="367">
        <v>0.01</v>
      </c>
      <c r="I37" s="367"/>
    </row>
    <row r="38" spans="1:9">
      <c r="A38" s="2" t="s">
        <v>363</v>
      </c>
      <c r="B38" s="362" t="s">
        <v>365</v>
      </c>
      <c r="C38" s="362" t="s">
        <v>3</v>
      </c>
      <c r="F38" s="366">
        <v>-3.53</v>
      </c>
      <c r="H38" s="366">
        <v>0</v>
      </c>
    </row>
    <row r="39" spans="1:9">
      <c r="A39" s="2" t="s">
        <v>364</v>
      </c>
      <c r="B39" s="362" t="s">
        <v>366</v>
      </c>
      <c r="C39" s="362" t="s">
        <v>4</v>
      </c>
      <c r="D39" s="362">
        <v>0.01</v>
      </c>
      <c r="F39" s="366">
        <v>61.9</v>
      </c>
      <c r="H39" s="366">
        <v>0.01</v>
      </c>
    </row>
    <row r="40" spans="1:9">
      <c r="A40" s="360" t="s">
        <v>1054</v>
      </c>
      <c r="B40" s="364" t="s">
        <v>1055</v>
      </c>
      <c r="C40" s="364"/>
      <c r="D40" s="364"/>
      <c r="E40" s="364"/>
      <c r="F40" s="367">
        <v>5123592878.5900002</v>
      </c>
      <c r="G40" s="367"/>
      <c r="H40" s="367">
        <v>827799.75</v>
      </c>
      <c r="I40" s="367"/>
    </row>
    <row r="41" spans="1:9">
      <c r="A41" s="360" t="s">
        <v>1056</v>
      </c>
      <c r="B41" s="364" t="s">
        <v>1057</v>
      </c>
      <c r="C41" s="364"/>
      <c r="D41" s="364"/>
      <c r="E41" s="364"/>
      <c r="F41" s="367">
        <v>1392060711.29</v>
      </c>
      <c r="G41" s="367"/>
      <c r="H41" s="367">
        <v>224872.3</v>
      </c>
      <c r="I41" s="367"/>
    </row>
    <row r="42" spans="1:9">
      <c r="A42" s="360" t="s">
        <v>1058</v>
      </c>
      <c r="B42" s="364" t="s">
        <v>1059</v>
      </c>
      <c r="C42" s="364"/>
      <c r="D42" s="364"/>
      <c r="E42" s="364"/>
      <c r="F42" s="367">
        <v>619468983.91999996</v>
      </c>
      <c r="G42" s="367"/>
      <c r="H42" s="367">
        <v>100068.49</v>
      </c>
      <c r="I42" s="367"/>
    </row>
    <row r="43" spans="1:9">
      <c r="A43" s="2" t="s">
        <v>644</v>
      </c>
      <c r="B43" s="362" t="s">
        <v>428</v>
      </c>
      <c r="C43" s="362" t="s">
        <v>4</v>
      </c>
      <c r="D43" s="362">
        <v>100068.49</v>
      </c>
      <c r="F43" s="366">
        <v>619468983.91999996</v>
      </c>
      <c r="H43" s="366">
        <v>100068.49</v>
      </c>
    </row>
    <row r="44" spans="1:9">
      <c r="A44" s="360" t="s">
        <v>1060</v>
      </c>
      <c r="B44" s="364" t="s">
        <v>1061</v>
      </c>
      <c r="C44" s="364"/>
      <c r="D44" s="364"/>
      <c r="E44" s="364"/>
      <c r="F44" s="367">
        <v>772591727.37</v>
      </c>
      <c r="G44" s="367"/>
      <c r="H44" s="367">
        <v>124803.81</v>
      </c>
      <c r="I44" s="367"/>
    </row>
    <row r="45" spans="1:9">
      <c r="A45" s="360" t="s">
        <v>1062</v>
      </c>
      <c r="B45" s="364" t="s">
        <v>1063</v>
      </c>
      <c r="C45" s="364"/>
      <c r="D45" s="364"/>
      <c r="E45" s="364"/>
      <c r="F45" s="367">
        <v>772591727.37</v>
      </c>
      <c r="G45" s="367"/>
      <c r="H45" s="367">
        <v>124803.81</v>
      </c>
      <c r="I45" s="367"/>
    </row>
    <row r="46" spans="1:9">
      <c r="A46" s="2" t="s">
        <v>546</v>
      </c>
      <c r="B46" s="362" t="s">
        <v>547</v>
      </c>
      <c r="C46" s="362" t="s">
        <v>4</v>
      </c>
      <c r="D46" s="362">
        <v>7024.85</v>
      </c>
      <c r="F46" s="366">
        <v>43486982.68</v>
      </c>
      <c r="H46" s="366">
        <v>7024.85</v>
      </c>
    </row>
    <row r="47" spans="1:9">
      <c r="A47" s="2" t="s">
        <v>15</v>
      </c>
      <c r="B47" s="362" t="s">
        <v>16</v>
      </c>
      <c r="C47" s="362" t="s">
        <v>3</v>
      </c>
      <c r="F47" s="366">
        <v>0.78</v>
      </c>
      <c r="H47" s="366">
        <v>0</v>
      </c>
    </row>
    <row r="48" spans="1:9">
      <c r="A48" s="2" t="s">
        <v>367</v>
      </c>
      <c r="B48" s="362" t="s">
        <v>369</v>
      </c>
      <c r="C48" s="362" t="s">
        <v>3</v>
      </c>
      <c r="F48" s="366">
        <v>25960428.59</v>
      </c>
      <c r="H48" s="366">
        <v>4193.63</v>
      </c>
    </row>
    <row r="49" spans="1:9">
      <c r="A49" s="2" t="s">
        <v>368</v>
      </c>
      <c r="B49" s="362" t="s">
        <v>370</v>
      </c>
      <c r="C49" s="362" t="s">
        <v>4</v>
      </c>
      <c r="D49" s="362">
        <v>111718.3</v>
      </c>
      <c r="F49" s="366">
        <v>691586550.23000002</v>
      </c>
      <c r="H49" s="366">
        <v>111718.3</v>
      </c>
    </row>
    <row r="50" spans="1:9">
      <c r="A50" s="2" t="s">
        <v>373</v>
      </c>
      <c r="B50" s="362" t="s">
        <v>371</v>
      </c>
      <c r="C50" s="362" t="s">
        <v>3</v>
      </c>
      <c r="F50" s="366">
        <v>206140.79999999999</v>
      </c>
      <c r="H50" s="366">
        <v>33.299999999999997</v>
      </c>
    </row>
    <row r="51" spans="1:9">
      <c r="A51" s="2" t="s">
        <v>374</v>
      </c>
      <c r="B51" s="362" t="s">
        <v>372</v>
      </c>
      <c r="C51" s="362" t="s">
        <v>4</v>
      </c>
      <c r="D51" s="362">
        <v>1833.72</v>
      </c>
      <c r="F51" s="366">
        <v>11351551.970000001</v>
      </c>
      <c r="H51" s="366">
        <v>1833.72</v>
      </c>
    </row>
    <row r="52" spans="1:9">
      <c r="A52" s="2" t="s">
        <v>646</v>
      </c>
      <c r="B52" s="362" t="s">
        <v>647</v>
      </c>
      <c r="C52" s="362" t="s">
        <v>3</v>
      </c>
      <c r="F52" s="366">
        <v>2</v>
      </c>
      <c r="H52" s="366">
        <v>0</v>
      </c>
    </row>
    <row r="53" spans="1:9">
      <c r="A53" s="2" t="s">
        <v>648</v>
      </c>
      <c r="B53" s="362" t="s">
        <v>649</v>
      </c>
      <c r="C53" s="362" t="s">
        <v>295</v>
      </c>
      <c r="D53" s="362">
        <v>0.01</v>
      </c>
      <c r="F53" s="366">
        <v>70.319999999999993</v>
      </c>
      <c r="H53" s="366">
        <v>0.01</v>
      </c>
    </row>
    <row r="54" spans="1:9">
      <c r="A54" s="360" t="s">
        <v>1064</v>
      </c>
      <c r="B54" s="364" t="s">
        <v>1065</v>
      </c>
      <c r="C54" s="364"/>
      <c r="D54" s="364"/>
      <c r="E54" s="364"/>
      <c r="F54" s="367">
        <v>114671411.03</v>
      </c>
      <c r="G54" s="367"/>
      <c r="H54" s="367">
        <v>18523.919999999998</v>
      </c>
      <c r="I54" s="367"/>
    </row>
    <row r="55" spans="1:9">
      <c r="A55" s="2" t="s">
        <v>997</v>
      </c>
      <c r="B55" s="362" t="s">
        <v>998</v>
      </c>
      <c r="C55" s="362" t="s">
        <v>4</v>
      </c>
      <c r="D55" s="362">
        <v>3802.1</v>
      </c>
      <c r="F55" s="366">
        <v>23536709.949999999</v>
      </c>
      <c r="H55" s="366">
        <v>3802.1</v>
      </c>
    </row>
    <row r="56" spans="1:9">
      <c r="A56" s="2" t="s">
        <v>384</v>
      </c>
      <c r="B56" s="362" t="s">
        <v>385</v>
      </c>
      <c r="C56" s="362" t="s">
        <v>4</v>
      </c>
      <c r="D56" s="362">
        <v>11697.05</v>
      </c>
      <c r="F56" s="366">
        <v>72410003.170000002</v>
      </c>
      <c r="H56" s="366">
        <v>11697.05</v>
      </c>
    </row>
    <row r="57" spans="1:9">
      <c r="A57" s="2" t="s">
        <v>945</v>
      </c>
      <c r="B57" s="362" t="s">
        <v>946</v>
      </c>
      <c r="C57" s="362" t="s">
        <v>3</v>
      </c>
      <c r="F57" s="366">
        <v>18724697.91</v>
      </c>
      <c r="H57" s="366">
        <v>3024.77</v>
      </c>
    </row>
    <row r="58" spans="1:9">
      <c r="A58" s="360" t="s">
        <v>1066</v>
      </c>
      <c r="B58" s="364" t="s">
        <v>1067</v>
      </c>
      <c r="C58" s="364"/>
      <c r="D58" s="364"/>
      <c r="E58" s="364"/>
      <c r="F58" s="367">
        <v>-54445149</v>
      </c>
      <c r="G58" s="367"/>
      <c r="H58" s="367">
        <v>-8795.02</v>
      </c>
      <c r="I58" s="367"/>
    </row>
    <row r="59" spans="1:9">
      <c r="A59" s="360" t="s">
        <v>1068</v>
      </c>
      <c r="B59" s="364" t="s">
        <v>1069</v>
      </c>
      <c r="C59" s="364"/>
      <c r="D59" s="364"/>
      <c r="E59" s="364"/>
      <c r="F59" s="367">
        <v>-54445149</v>
      </c>
      <c r="G59" s="367"/>
      <c r="H59" s="367">
        <v>-8795.02</v>
      </c>
      <c r="I59" s="367"/>
    </row>
    <row r="60" spans="1:9">
      <c r="A60" s="2" t="s">
        <v>650</v>
      </c>
      <c r="B60" s="362" t="s">
        <v>651</v>
      </c>
      <c r="C60" s="362" t="s">
        <v>3</v>
      </c>
      <c r="F60" s="366">
        <v>0.1</v>
      </c>
      <c r="H60" s="366">
        <v>0</v>
      </c>
    </row>
    <row r="61" spans="1:9">
      <c r="A61" s="2" t="s">
        <v>19</v>
      </c>
      <c r="B61" s="362" t="s">
        <v>18</v>
      </c>
      <c r="C61" s="362" t="s">
        <v>3</v>
      </c>
      <c r="F61" s="366">
        <v>0.19</v>
      </c>
      <c r="H61" s="366">
        <v>0</v>
      </c>
    </row>
    <row r="62" spans="1:9">
      <c r="A62" s="2" t="s">
        <v>20</v>
      </c>
      <c r="B62" s="362" t="s">
        <v>21</v>
      </c>
      <c r="C62" s="362" t="s">
        <v>3</v>
      </c>
      <c r="F62" s="366">
        <v>-54717876.289999999</v>
      </c>
      <c r="H62" s="366">
        <v>-8839.08</v>
      </c>
    </row>
    <row r="63" spans="1:9">
      <c r="A63" s="2" t="s">
        <v>999</v>
      </c>
      <c r="B63" s="362" t="s">
        <v>1000</v>
      </c>
      <c r="C63" s="362" t="s">
        <v>3</v>
      </c>
      <c r="F63" s="366">
        <v>272727</v>
      </c>
      <c r="H63" s="366">
        <v>44.06</v>
      </c>
    </row>
    <row r="64" spans="1:9">
      <c r="A64" s="360" t="s">
        <v>1070</v>
      </c>
      <c r="B64" s="364" t="s">
        <v>1071</v>
      </c>
      <c r="C64" s="364"/>
      <c r="D64" s="364"/>
      <c r="E64" s="364"/>
      <c r="F64" s="367">
        <v>295664158.80000001</v>
      </c>
      <c r="G64" s="367"/>
      <c r="H64" s="367">
        <v>47761.33</v>
      </c>
      <c r="I64" s="367"/>
    </row>
    <row r="65" spans="1:9">
      <c r="A65" s="360" t="s">
        <v>1072</v>
      </c>
      <c r="B65" s="364" t="s">
        <v>1073</v>
      </c>
      <c r="C65" s="364"/>
      <c r="D65" s="364"/>
      <c r="E65" s="364"/>
      <c r="F65" s="367">
        <v>30526071.010000002</v>
      </c>
      <c r="G65" s="367"/>
      <c r="H65" s="367">
        <v>4931.1499999999996</v>
      </c>
      <c r="I65" s="367"/>
    </row>
    <row r="66" spans="1:9">
      <c r="A66" s="2" t="s">
        <v>26</v>
      </c>
      <c r="B66" s="362" t="s">
        <v>22</v>
      </c>
      <c r="C66" s="362" t="s">
        <v>3</v>
      </c>
      <c r="F66" s="366">
        <v>30526071.010000002</v>
      </c>
      <c r="H66" s="366">
        <v>4931.16</v>
      </c>
    </row>
    <row r="67" spans="1:9">
      <c r="A67" s="360" t="s">
        <v>1074</v>
      </c>
      <c r="B67" s="364" t="s">
        <v>652</v>
      </c>
      <c r="C67" s="364"/>
      <c r="D67" s="364"/>
      <c r="E67" s="364"/>
      <c r="F67" s="367">
        <v>265138087.78999999</v>
      </c>
      <c r="G67" s="367"/>
      <c r="H67" s="367">
        <v>42830.18</v>
      </c>
      <c r="I67" s="367"/>
    </row>
    <row r="68" spans="1:9">
      <c r="A68" s="2" t="s">
        <v>375</v>
      </c>
      <c r="B68" s="362" t="s">
        <v>376</v>
      </c>
      <c r="C68" s="362" t="s">
        <v>4</v>
      </c>
      <c r="D68" s="362">
        <v>6750</v>
      </c>
      <c r="F68" s="366">
        <v>41785537.5</v>
      </c>
      <c r="H68" s="366">
        <v>6750</v>
      </c>
    </row>
    <row r="69" spans="1:9">
      <c r="A69" s="2" t="s">
        <v>653</v>
      </c>
      <c r="B69" s="362" t="s">
        <v>652</v>
      </c>
      <c r="C69" s="362" t="s">
        <v>4</v>
      </c>
      <c r="D69" s="362">
        <v>36080.080000000002</v>
      </c>
      <c r="F69" s="366">
        <v>223351931.24000001</v>
      </c>
      <c r="H69" s="366">
        <v>36080.080000000002</v>
      </c>
    </row>
    <row r="70" spans="1:9">
      <c r="A70" s="2" t="s">
        <v>548</v>
      </c>
      <c r="B70" s="362" t="s">
        <v>549</v>
      </c>
      <c r="C70" s="362" t="s">
        <v>4</v>
      </c>
      <c r="D70" s="362">
        <v>0.1</v>
      </c>
      <c r="F70" s="366">
        <v>619.04999999999995</v>
      </c>
      <c r="H70" s="366">
        <v>0.1</v>
      </c>
    </row>
    <row r="71" spans="1:9">
      <c r="A71" s="360" t="s">
        <v>1075</v>
      </c>
      <c r="B71" s="364" t="s">
        <v>1076</v>
      </c>
      <c r="C71" s="364"/>
      <c r="D71" s="364"/>
      <c r="E71" s="364"/>
      <c r="F71" s="367">
        <v>3375641746.4699998</v>
      </c>
      <c r="G71" s="367"/>
      <c r="H71" s="367">
        <v>545437.22</v>
      </c>
      <c r="I71" s="367"/>
    </row>
    <row r="72" spans="1:9">
      <c r="A72" s="360" t="s">
        <v>1077</v>
      </c>
      <c r="B72" s="364" t="s">
        <v>1078</v>
      </c>
      <c r="C72" s="364"/>
      <c r="D72" s="364"/>
      <c r="E72" s="364"/>
      <c r="F72" s="367">
        <v>3300796258.3499999</v>
      </c>
      <c r="G72" s="367"/>
      <c r="H72" s="367">
        <v>533346.74</v>
      </c>
      <c r="I72" s="367"/>
    </row>
    <row r="73" spans="1:9">
      <c r="A73" s="2" t="s">
        <v>27</v>
      </c>
      <c r="B73" s="362" t="s">
        <v>24</v>
      </c>
      <c r="C73" s="362" t="s">
        <v>4</v>
      </c>
      <c r="D73" s="362">
        <v>338892.62</v>
      </c>
      <c r="F73" s="366">
        <v>2097897819.48</v>
      </c>
      <c r="H73" s="366">
        <v>338892.62</v>
      </c>
    </row>
    <row r="74" spans="1:9">
      <c r="A74" s="2" t="s">
        <v>461</v>
      </c>
      <c r="B74" s="362" t="s">
        <v>1346</v>
      </c>
      <c r="C74" s="362" t="s">
        <v>4</v>
      </c>
      <c r="D74" s="362">
        <v>45556.4</v>
      </c>
      <c r="F74" s="366">
        <v>282014616.38</v>
      </c>
      <c r="H74" s="366">
        <v>45556.4</v>
      </c>
    </row>
    <row r="75" spans="1:9">
      <c r="A75" s="2" t="s">
        <v>28</v>
      </c>
      <c r="B75" s="362" t="s">
        <v>25</v>
      </c>
      <c r="C75" s="362" t="s">
        <v>3</v>
      </c>
      <c r="F75" s="366">
        <v>63631000.140000001</v>
      </c>
      <c r="H75" s="366">
        <v>10278.9</v>
      </c>
    </row>
    <row r="76" spans="1:9">
      <c r="A76" s="2" t="s">
        <v>551</v>
      </c>
      <c r="B76" s="362" t="s">
        <v>550</v>
      </c>
      <c r="C76" s="362" t="s">
        <v>4</v>
      </c>
      <c r="D76" s="362">
        <v>-2492.84</v>
      </c>
      <c r="F76" s="366">
        <v>-15431801.380000001</v>
      </c>
      <c r="H76" s="366">
        <v>-2492.84</v>
      </c>
    </row>
    <row r="77" spans="1:9">
      <c r="A77" s="2" t="s">
        <v>654</v>
      </c>
      <c r="B77" s="362" t="s">
        <v>655</v>
      </c>
      <c r="C77" s="362" t="s">
        <v>4</v>
      </c>
      <c r="D77" s="362">
        <v>120111.03999999999</v>
      </c>
      <c r="F77" s="366">
        <v>743541387.57000005</v>
      </c>
      <c r="H77" s="366">
        <v>120111.03999999999</v>
      </c>
    </row>
    <row r="78" spans="1:9">
      <c r="A78" s="2" t="s">
        <v>1001</v>
      </c>
      <c r="B78" s="362" t="s">
        <v>1002</v>
      </c>
      <c r="C78" s="362" t="s">
        <v>295</v>
      </c>
      <c r="D78" s="362">
        <v>18488.25</v>
      </c>
      <c r="F78" s="366">
        <v>129143236.16</v>
      </c>
      <c r="H78" s="366">
        <v>21000.62</v>
      </c>
    </row>
    <row r="79" spans="1:9">
      <c r="A79" s="360" t="s">
        <v>1079</v>
      </c>
      <c r="B79" s="364" t="s">
        <v>1080</v>
      </c>
      <c r="C79" s="364"/>
      <c r="D79" s="364"/>
      <c r="E79" s="364"/>
      <c r="F79" s="367">
        <v>23858303.82</v>
      </c>
      <c r="G79" s="367"/>
      <c r="H79" s="367">
        <v>3854.05</v>
      </c>
      <c r="I79" s="367"/>
    </row>
    <row r="80" spans="1:9">
      <c r="A80" s="2" t="s">
        <v>824</v>
      </c>
      <c r="B80" s="362" t="s">
        <v>825</v>
      </c>
      <c r="C80" s="362" t="s">
        <v>4</v>
      </c>
      <c r="D80" s="362">
        <v>6178.49</v>
      </c>
      <c r="F80" s="366">
        <v>38247633.420000002</v>
      </c>
      <c r="H80" s="366">
        <v>6178.49</v>
      </c>
    </row>
    <row r="81" spans="1:9">
      <c r="A81" s="2" t="s">
        <v>826</v>
      </c>
      <c r="B81" s="362" t="s">
        <v>827</v>
      </c>
      <c r="C81" s="362" t="s">
        <v>4</v>
      </c>
      <c r="D81" s="362">
        <v>-2963.42</v>
      </c>
      <c r="F81" s="366">
        <v>-18344903.34</v>
      </c>
      <c r="H81" s="366">
        <v>-2963.42</v>
      </c>
    </row>
    <row r="82" spans="1:9">
      <c r="A82" s="2" t="s">
        <v>947</v>
      </c>
      <c r="B82" s="362" t="s">
        <v>948</v>
      </c>
      <c r="C82" s="362" t="s">
        <v>4</v>
      </c>
      <c r="D82" s="362">
        <v>638.98</v>
      </c>
      <c r="F82" s="366">
        <v>3955573.74</v>
      </c>
      <c r="H82" s="366">
        <v>638.98</v>
      </c>
    </row>
    <row r="83" spans="1:9">
      <c r="A83" s="360" t="s">
        <v>1081</v>
      </c>
      <c r="B83" s="364" t="s">
        <v>1082</v>
      </c>
      <c r="C83" s="364"/>
      <c r="D83" s="364"/>
      <c r="E83" s="364"/>
      <c r="F83" s="367">
        <v>50987184.299999997</v>
      </c>
      <c r="G83" s="367"/>
      <c r="H83" s="367">
        <v>8236.43</v>
      </c>
      <c r="I83" s="367"/>
    </row>
    <row r="84" spans="1:9">
      <c r="A84" s="2" t="s">
        <v>1003</v>
      </c>
      <c r="B84" s="362" t="s">
        <v>1004</v>
      </c>
      <c r="C84" s="362" t="s">
        <v>3</v>
      </c>
      <c r="F84" s="366">
        <v>0.01</v>
      </c>
      <c r="H84" s="366">
        <v>0</v>
      </c>
    </row>
    <row r="85" spans="1:9">
      <c r="A85" s="2" t="s">
        <v>1347</v>
      </c>
      <c r="B85" s="362" t="s">
        <v>1348</v>
      </c>
      <c r="C85" s="362" t="s">
        <v>3</v>
      </c>
      <c r="F85" s="366">
        <v>0.01</v>
      </c>
      <c r="H85" s="366">
        <v>0</v>
      </c>
    </row>
    <row r="86" spans="1:9">
      <c r="A86" s="2" t="s">
        <v>377</v>
      </c>
      <c r="B86" s="362" t="s">
        <v>378</v>
      </c>
      <c r="C86" s="362" t="s">
        <v>3</v>
      </c>
      <c r="F86" s="366">
        <v>4500000</v>
      </c>
      <c r="H86" s="366">
        <v>726.93</v>
      </c>
    </row>
    <row r="87" spans="1:9">
      <c r="A87" s="2" t="s">
        <v>31</v>
      </c>
      <c r="B87" s="362" t="s">
        <v>32</v>
      </c>
      <c r="C87" s="362" t="s">
        <v>4</v>
      </c>
      <c r="D87" s="362">
        <v>7509.5</v>
      </c>
      <c r="F87" s="366">
        <v>46487184.280000001</v>
      </c>
      <c r="H87" s="366">
        <v>7509.5</v>
      </c>
    </row>
    <row r="88" spans="1:9">
      <c r="A88" s="360" t="s">
        <v>1083</v>
      </c>
      <c r="B88" s="364" t="s">
        <v>1084</v>
      </c>
      <c r="C88" s="364"/>
      <c r="D88" s="364"/>
      <c r="E88" s="364"/>
      <c r="F88" s="367">
        <v>783015082.25</v>
      </c>
      <c r="G88" s="367"/>
      <c r="H88" s="367">
        <v>126487.58</v>
      </c>
      <c r="I88" s="367"/>
    </row>
    <row r="89" spans="1:9">
      <c r="A89" s="360" t="s">
        <v>1349</v>
      </c>
      <c r="B89" s="364" t="s">
        <v>1350</v>
      </c>
      <c r="C89" s="364"/>
      <c r="D89" s="364"/>
      <c r="E89" s="364"/>
      <c r="F89" s="367">
        <v>-61.9</v>
      </c>
      <c r="G89" s="367"/>
      <c r="H89" s="367">
        <v>-0.01</v>
      </c>
      <c r="I89" s="367"/>
    </row>
    <row r="90" spans="1:9">
      <c r="A90" s="360" t="s">
        <v>1351</v>
      </c>
      <c r="B90" s="364" t="s">
        <v>1352</v>
      </c>
      <c r="C90" s="364"/>
      <c r="D90" s="364"/>
      <c r="E90" s="364"/>
      <c r="F90" s="367">
        <v>-61.9</v>
      </c>
      <c r="G90" s="367"/>
      <c r="H90" s="367">
        <v>-0.01</v>
      </c>
      <c r="I90" s="367"/>
    </row>
    <row r="91" spans="1:9">
      <c r="A91" s="2" t="s">
        <v>1353</v>
      </c>
      <c r="B91" s="362" t="s">
        <v>1354</v>
      </c>
      <c r="C91" s="362" t="s">
        <v>4</v>
      </c>
      <c r="D91" s="362">
        <v>-0.01</v>
      </c>
      <c r="F91" s="366">
        <v>-61.9</v>
      </c>
      <c r="H91" s="366">
        <v>-0.01</v>
      </c>
    </row>
    <row r="92" spans="1:9">
      <c r="A92" s="360" t="s">
        <v>1085</v>
      </c>
      <c r="B92" s="364" t="s">
        <v>1086</v>
      </c>
      <c r="C92" s="364"/>
      <c r="D92" s="364"/>
      <c r="E92" s="364"/>
      <c r="F92" s="367">
        <v>783606533.23000002</v>
      </c>
      <c r="G92" s="367"/>
      <c r="H92" s="367">
        <v>126583.12</v>
      </c>
      <c r="I92" s="367"/>
    </row>
    <row r="93" spans="1:9">
      <c r="A93" s="360" t="s">
        <v>1087</v>
      </c>
      <c r="B93" s="364" t="s">
        <v>1088</v>
      </c>
      <c r="C93" s="364"/>
      <c r="D93" s="364"/>
      <c r="E93" s="364"/>
      <c r="F93" s="367">
        <v>783606533.23000002</v>
      </c>
      <c r="G93" s="367"/>
      <c r="H93" s="367">
        <v>126583.12</v>
      </c>
      <c r="I93" s="367"/>
    </row>
    <row r="94" spans="1:9">
      <c r="A94" s="2" t="s">
        <v>33</v>
      </c>
      <c r="B94" s="362" t="s">
        <v>34</v>
      </c>
      <c r="C94" s="362" t="s">
        <v>4</v>
      </c>
      <c r="D94" s="362">
        <v>222188.87</v>
      </c>
      <c r="F94" s="366">
        <v>1375449262.3699999</v>
      </c>
      <c r="H94" s="366">
        <v>222188.9</v>
      </c>
    </row>
    <row r="95" spans="1:9">
      <c r="A95" s="2" t="s">
        <v>35</v>
      </c>
      <c r="B95" s="362" t="s">
        <v>36</v>
      </c>
      <c r="C95" s="362" t="s">
        <v>3</v>
      </c>
      <c r="F95" s="366">
        <v>27308550.09</v>
      </c>
      <c r="H95" s="366">
        <v>4411.3999999999996</v>
      </c>
    </row>
    <row r="96" spans="1:9">
      <c r="A96" s="2" t="s">
        <v>657</v>
      </c>
      <c r="B96" s="362" t="s">
        <v>442</v>
      </c>
      <c r="C96" s="362" t="s">
        <v>4</v>
      </c>
      <c r="D96" s="362">
        <v>-100017.17</v>
      </c>
      <c r="F96" s="366">
        <v>-619151279.23000002</v>
      </c>
      <c r="H96" s="366">
        <v>-100017.17</v>
      </c>
    </row>
    <row r="97" spans="1:9">
      <c r="A97" s="360" t="s">
        <v>1355</v>
      </c>
      <c r="B97" s="364" t="s">
        <v>1356</v>
      </c>
      <c r="C97" s="364"/>
      <c r="D97" s="364"/>
      <c r="E97" s="364"/>
      <c r="F97" s="367">
        <v>-591389.07999999996</v>
      </c>
      <c r="G97" s="367"/>
      <c r="H97" s="367">
        <v>-95.53</v>
      </c>
      <c r="I97" s="367"/>
    </row>
    <row r="98" spans="1:9">
      <c r="A98" s="2" t="s">
        <v>38</v>
      </c>
      <c r="B98" s="362" t="s">
        <v>39</v>
      </c>
      <c r="C98" s="362" t="s">
        <v>4</v>
      </c>
      <c r="D98" s="362">
        <v>-28.03</v>
      </c>
      <c r="F98" s="366">
        <v>-173518.31</v>
      </c>
      <c r="H98" s="366">
        <v>-28.03</v>
      </c>
    </row>
    <row r="99" spans="1:9">
      <c r="A99" s="2" t="s">
        <v>29</v>
      </c>
      <c r="B99" s="362" t="s">
        <v>30</v>
      </c>
      <c r="C99" s="362" t="s">
        <v>3</v>
      </c>
      <c r="F99" s="366">
        <v>-417870.77</v>
      </c>
      <c r="H99" s="366">
        <v>-67.5</v>
      </c>
    </row>
    <row r="100" spans="1:9">
      <c r="A100" s="360" t="s">
        <v>1089</v>
      </c>
      <c r="B100" s="364" t="s">
        <v>333</v>
      </c>
      <c r="C100" s="364"/>
      <c r="D100" s="364"/>
      <c r="E100" s="364"/>
      <c r="F100" s="367">
        <v>1383849991.3399999</v>
      </c>
      <c r="G100" s="367"/>
      <c r="H100" s="367">
        <v>223545.94</v>
      </c>
      <c r="I100" s="367"/>
    </row>
    <row r="101" spans="1:9">
      <c r="A101" s="360" t="s">
        <v>1090</v>
      </c>
      <c r="B101" s="364" t="s">
        <v>1091</v>
      </c>
      <c r="C101" s="364"/>
      <c r="D101" s="364"/>
      <c r="E101" s="364"/>
      <c r="F101" s="367">
        <v>351468865</v>
      </c>
      <c r="G101" s="367"/>
      <c r="H101" s="367">
        <v>56775.98</v>
      </c>
      <c r="I101" s="367"/>
    </row>
    <row r="102" spans="1:9">
      <c r="A102" s="360" t="s">
        <v>1092</v>
      </c>
      <c r="B102" s="364" t="s">
        <v>1093</v>
      </c>
      <c r="C102" s="364"/>
      <c r="D102" s="364"/>
      <c r="E102" s="364"/>
      <c r="F102" s="367">
        <v>351468865</v>
      </c>
      <c r="G102" s="367"/>
      <c r="H102" s="367">
        <v>56775.98</v>
      </c>
      <c r="I102" s="367"/>
    </row>
    <row r="103" spans="1:9">
      <c r="A103" s="2" t="s">
        <v>47</v>
      </c>
      <c r="B103" s="362" t="s">
        <v>40</v>
      </c>
      <c r="C103" s="362" t="s">
        <v>3</v>
      </c>
      <c r="F103" s="366">
        <v>314326165</v>
      </c>
      <c r="H103" s="366">
        <v>50775.98</v>
      </c>
    </row>
    <row r="104" spans="1:9">
      <c r="A104" s="2" t="s">
        <v>828</v>
      </c>
      <c r="B104" s="362" t="s">
        <v>829</v>
      </c>
      <c r="C104" s="362" t="s">
        <v>4</v>
      </c>
      <c r="D104" s="362">
        <v>6000</v>
      </c>
      <c r="F104" s="366">
        <v>37142700</v>
      </c>
      <c r="H104" s="366">
        <v>6000</v>
      </c>
    </row>
    <row r="105" spans="1:9">
      <c r="A105" s="360" t="s">
        <v>1094</v>
      </c>
      <c r="B105" s="364" t="s">
        <v>880</v>
      </c>
      <c r="C105" s="364"/>
      <c r="D105" s="364"/>
      <c r="E105" s="364"/>
      <c r="F105" s="367">
        <v>891664699.55999994</v>
      </c>
      <c r="G105" s="367"/>
      <c r="H105" s="367">
        <v>144038.75</v>
      </c>
      <c r="I105" s="367"/>
    </row>
    <row r="106" spans="1:9">
      <c r="A106" s="360" t="s">
        <v>1095</v>
      </c>
      <c r="B106" s="364" t="s">
        <v>1096</v>
      </c>
      <c r="C106" s="364"/>
      <c r="D106" s="364"/>
      <c r="E106" s="364"/>
      <c r="F106" s="367">
        <v>225148403.03</v>
      </c>
      <c r="G106" s="367"/>
      <c r="H106" s="367">
        <v>36370.29</v>
      </c>
      <c r="I106" s="367"/>
    </row>
    <row r="107" spans="1:9">
      <c r="A107" s="2" t="s">
        <v>41</v>
      </c>
      <c r="B107" s="362" t="s">
        <v>42</v>
      </c>
      <c r="C107" s="362" t="s">
        <v>3</v>
      </c>
      <c r="F107" s="366">
        <v>300983680.02999997</v>
      </c>
      <c r="H107" s="366">
        <v>48620.65</v>
      </c>
    </row>
    <row r="108" spans="1:9">
      <c r="A108" s="2" t="s">
        <v>553</v>
      </c>
      <c r="B108" s="362" t="s">
        <v>552</v>
      </c>
      <c r="C108" s="362" t="s">
        <v>3</v>
      </c>
      <c r="F108" s="366">
        <v>37124170</v>
      </c>
      <c r="H108" s="366">
        <v>5997.01</v>
      </c>
    </row>
    <row r="109" spans="1:9">
      <c r="A109" s="2" t="s">
        <v>43</v>
      </c>
      <c r="B109" s="362" t="s">
        <v>44</v>
      </c>
      <c r="C109" s="362" t="s">
        <v>3</v>
      </c>
      <c r="F109" s="366">
        <v>-112959447</v>
      </c>
      <c r="H109" s="366">
        <v>-18247.37</v>
      </c>
    </row>
    <row r="110" spans="1:9">
      <c r="A110" s="360" t="s">
        <v>1097</v>
      </c>
      <c r="B110" s="364" t="s">
        <v>1098</v>
      </c>
      <c r="C110" s="364"/>
      <c r="D110" s="364"/>
      <c r="E110" s="364"/>
      <c r="F110" s="367">
        <v>46803597.020000003</v>
      </c>
      <c r="G110" s="367"/>
      <c r="H110" s="367">
        <v>7560.61</v>
      </c>
      <c r="I110" s="367"/>
    </row>
    <row r="111" spans="1:9">
      <c r="A111" s="2" t="s">
        <v>379</v>
      </c>
      <c r="B111" s="362" t="s">
        <v>45</v>
      </c>
      <c r="C111" s="362" t="s">
        <v>3</v>
      </c>
      <c r="F111" s="366">
        <v>91674949.019999996</v>
      </c>
      <c r="H111" s="366">
        <v>14809.09</v>
      </c>
    </row>
    <row r="112" spans="1:9">
      <c r="A112" s="2" t="s">
        <v>555</v>
      </c>
      <c r="B112" s="362" t="s">
        <v>554</v>
      </c>
      <c r="C112" s="362" t="s">
        <v>3</v>
      </c>
      <c r="F112" s="366">
        <v>8508372</v>
      </c>
      <c r="H112" s="366">
        <v>1374.44</v>
      </c>
    </row>
    <row r="113" spans="1:9">
      <c r="A113" s="2" t="s">
        <v>557</v>
      </c>
      <c r="B113" s="362" t="s">
        <v>556</v>
      </c>
      <c r="C113" s="362" t="s">
        <v>3</v>
      </c>
      <c r="F113" s="366">
        <v>-53379724</v>
      </c>
      <c r="H113" s="366">
        <v>-8622.91</v>
      </c>
    </row>
    <row r="114" spans="1:9">
      <c r="A114" s="360" t="s">
        <v>1099</v>
      </c>
      <c r="B114" s="364" t="s">
        <v>1100</v>
      </c>
      <c r="C114" s="364"/>
      <c r="D114" s="364"/>
      <c r="E114" s="364"/>
      <c r="F114" s="367">
        <v>144976035.5</v>
      </c>
      <c r="G114" s="367"/>
      <c r="H114" s="367">
        <v>23419.3</v>
      </c>
      <c r="I114" s="367"/>
    </row>
    <row r="115" spans="1:9">
      <c r="A115" s="2" t="s">
        <v>52</v>
      </c>
      <c r="B115" s="362" t="s">
        <v>46</v>
      </c>
      <c r="C115" s="362" t="s">
        <v>3</v>
      </c>
      <c r="F115" s="366">
        <v>411764113.5</v>
      </c>
      <c r="H115" s="366">
        <v>66516.02</v>
      </c>
    </row>
    <row r="116" spans="1:9">
      <c r="A116" s="2" t="s">
        <v>559</v>
      </c>
      <c r="B116" s="362" t="s">
        <v>558</v>
      </c>
      <c r="C116" s="362" t="s">
        <v>3</v>
      </c>
      <c r="F116" s="366">
        <v>41368739</v>
      </c>
      <c r="H116" s="366">
        <v>6682.67</v>
      </c>
    </row>
    <row r="117" spans="1:9">
      <c r="A117" s="2" t="s">
        <v>53</v>
      </c>
      <c r="B117" s="362" t="s">
        <v>54</v>
      </c>
      <c r="C117" s="362" t="s">
        <v>3</v>
      </c>
      <c r="F117" s="366">
        <v>-308156817</v>
      </c>
      <c r="H117" s="366">
        <v>-49779.39</v>
      </c>
    </row>
    <row r="118" spans="1:9">
      <c r="A118" s="360" t="s">
        <v>1101</v>
      </c>
      <c r="B118" s="364" t="s">
        <v>60</v>
      </c>
      <c r="C118" s="364"/>
      <c r="D118" s="364"/>
      <c r="E118" s="364"/>
      <c r="F118" s="367">
        <v>474736664.00999999</v>
      </c>
      <c r="G118" s="367"/>
      <c r="H118" s="367">
        <v>76688.55</v>
      </c>
      <c r="I118" s="367"/>
    </row>
    <row r="119" spans="1:9">
      <c r="A119" s="2" t="s">
        <v>59</v>
      </c>
      <c r="B119" s="362" t="s">
        <v>60</v>
      </c>
      <c r="C119" s="362" t="s">
        <v>3</v>
      </c>
      <c r="F119" s="366">
        <v>1066300512.01</v>
      </c>
      <c r="H119" s="366">
        <v>172249.27</v>
      </c>
    </row>
    <row r="120" spans="1:9">
      <c r="A120" s="2" t="s">
        <v>561</v>
      </c>
      <c r="B120" s="362" t="s">
        <v>560</v>
      </c>
      <c r="C120" s="362" t="s">
        <v>3</v>
      </c>
      <c r="F120" s="366">
        <v>113322874</v>
      </c>
      <c r="H120" s="366">
        <v>18306.080000000002</v>
      </c>
    </row>
    <row r="121" spans="1:9">
      <c r="A121" s="2" t="s">
        <v>61</v>
      </c>
      <c r="B121" s="362" t="s">
        <v>62</v>
      </c>
      <c r="C121" s="362" t="s">
        <v>3</v>
      </c>
      <c r="F121" s="366">
        <v>-704886722</v>
      </c>
      <c r="H121" s="366">
        <v>-113866.8</v>
      </c>
    </row>
    <row r="122" spans="1:9">
      <c r="A122" s="360" t="s">
        <v>1102</v>
      </c>
      <c r="B122" s="364" t="s">
        <v>1103</v>
      </c>
      <c r="C122" s="364"/>
      <c r="D122" s="364"/>
      <c r="E122" s="364"/>
      <c r="F122" s="367">
        <v>140716426.78</v>
      </c>
      <c r="G122" s="367"/>
      <c r="H122" s="367">
        <v>22731.21</v>
      </c>
      <c r="I122" s="367"/>
    </row>
    <row r="123" spans="1:9">
      <c r="A123" s="360" t="s">
        <v>1104</v>
      </c>
      <c r="B123" s="364" t="s">
        <v>49</v>
      </c>
      <c r="C123" s="364"/>
      <c r="D123" s="364"/>
      <c r="E123" s="364"/>
      <c r="F123" s="367">
        <v>-1</v>
      </c>
      <c r="G123" s="367"/>
      <c r="H123" s="367">
        <v>0</v>
      </c>
      <c r="I123" s="367"/>
    </row>
    <row r="124" spans="1:9">
      <c r="A124" s="2" t="s">
        <v>48</v>
      </c>
      <c r="B124" s="362" t="s">
        <v>49</v>
      </c>
      <c r="C124" s="362" t="s">
        <v>3</v>
      </c>
      <c r="F124" s="366">
        <v>18766649</v>
      </c>
      <c r="H124" s="366">
        <v>3031.55</v>
      </c>
    </row>
    <row r="125" spans="1:9">
      <c r="A125" s="2" t="s">
        <v>50</v>
      </c>
      <c r="B125" s="362" t="s">
        <v>51</v>
      </c>
      <c r="C125" s="362" t="s">
        <v>3</v>
      </c>
      <c r="F125" s="366">
        <v>-18766650</v>
      </c>
      <c r="H125" s="366">
        <v>-3031.55</v>
      </c>
    </row>
    <row r="126" spans="1:9">
      <c r="A126" s="360" t="s">
        <v>1105</v>
      </c>
      <c r="B126" s="364" t="s">
        <v>1106</v>
      </c>
      <c r="C126" s="364"/>
      <c r="D126" s="364"/>
      <c r="E126" s="364"/>
      <c r="F126" s="367">
        <v>140716427.78</v>
      </c>
      <c r="G126" s="367"/>
      <c r="H126" s="367">
        <v>22731.21</v>
      </c>
      <c r="I126" s="367"/>
    </row>
    <row r="127" spans="1:9">
      <c r="A127" s="2" t="s">
        <v>55</v>
      </c>
      <c r="B127" s="362" t="s">
        <v>56</v>
      </c>
      <c r="C127" s="362" t="s">
        <v>3</v>
      </c>
      <c r="F127" s="366">
        <v>280215227.77999997</v>
      </c>
      <c r="H127" s="366">
        <v>45265.73</v>
      </c>
    </row>
    <row r="128" spans="1:9">
      <c r="A128" s="2" t="s">
        <v>57</v>
      </c>
      <c r="B128" s="362" t="s">
        <v>58</v>
      </c>
      <c r="C128" s="362" t="s">
        <v>3</v>
      </c>
      <c r="F128" s="366">
        <v>-139498800</v>
      </c>
      <c r="H128" s="366">
        <v>-22534.52</v>
      </c>
    </row>
    <row r="129" spans="1:9">
      <c r="A129" s="360" t="s">
        <v>63</v>
      </c>
      <c r="B129" s="364" t="s">
        <v>320</v>
      </c>
      <c r="C129" s="364"/>
      <c r="D129" s="364"/>
      <c r="E129" s="364"/>
      <c r="F129" s="367">
        <v>2073863148.04</v>
      </c>
      <c r="G129" s="367"/>
      <c r="H129" s="367">
        <v>335009.91999999998</v>
      </c>
      <c r="I129" s="367"/>
    </row>
    <row r="130" spans="1:9">
      <c r="A130" s="360" t="s">
        <v>1107</v>
      </c>
      <c r="B130" s="364" t="s">
        <v>322</v>
      </c>
      <c r="C130" s="364"/>
      <c r="D130" s="364"/>
      <c r="E130" s="364"/>
      <c r="F130" s="367">
        <v>2073863148.04</v>
      </c>
      <c r="G130" s="367"/>
      <c r="H130" s="367">
        <v>335009.91999999998</v>
      </c>
      <c r="I130" s="367"/>
    </row>
    <row r="131" spans="1:9">
      <c r="A131" s="360" t="s">
        <v>1108</v>
      </c>
      <c r="B131" s="364" t="s">
        <v>1109</v>
      </c>
      <c r="C131" s="364"/>
      <c r="D131" s="364"/>
      <c r="E131" s="364"/>
      <c r="F131" s="367">
        <v>2073863148.04</v>
      </c>
      <c r="G131" s="367"/>
      <c r="H131" s="367">
        <v>335009.91999999998</v>
      </c>
      <c r="I131" s="367"/>
    </row>
    <row r="132" spans="1:9">
      <c r="A132" s="360" t="s">
        <v>1110</v>
      </c>
      <c r="B132" s="364" t="s">
        <v>1111</v>
      </c>
      <c r="C132" s="364"/>
      <c r="D132" s="364"/>
      <c r="E132" s="364"/>
      <c r="F132" s="367">
        <v>346456581.83999997</v>
      </c>
      <c r="G132" s="367"/>
      <c r="H132" s="367">
        <v>55966.3</v>
      </c>
      <c r="I132" s="367"/>
    </row>
    <row r="133" spans="1:9">
      <c r="A133" s="2" t="s">
        <v>949</v>
      </c>
      <c r="B133" s="362" t="s">
        <v>950</v>
      </c>
      <c r="C133" s="362" t="s">
        <v>4</v>
      </c>
      <c r="D133" s="362">
        <v>55966.3</v>
      </c>
      <c r="F133" s="366">
        <v>346456581.83999997</v>
      </c>
      <c r="H133" s="366">
        <v>55966.3</v>
      </c>
    </row>
    <row r="134" spans="1:9">
      <c r="A134" s="360" t="s">
        <v>1112</v>
      </c>
      <c r="B134" s="364" t="s">
        <v>1113</v>
      </c>
      <c r="C134" s="364"/>
      <c r="D134" s="364"/>
      <c r="E134" s="364"/>
      <c r="F134" s="367">
        <v>1072506437.76</v>
      </c>
      <c r="G134" s="367"/>
      <c r="H134" s="367">
        <v>173251.78</v>
      </c>
      <c r="I134" s="367"/>
    </row>
    <row r="135" spans="1:9">
      <c r="A135" s="360" t="s">
        <v>1114</v>
      </c>
      <c r="B135" s="364" t="s">
        <v>1115</v>
      </c>
      <c r="C135" s="364"/>
      <c r="D135" s="364"/>
      <c r="E135" s="364"/>
      <c r="F135" s="367">
        <v>13447607.48</v>
      </c>
      <c r="G135" s="367"/>
      <c r="H135" s="367">
        <v>2172.3200000000002</v>
      </c>
      <c r="I135" s="367"/>
    </row>
    <row r="136" spans="1:9">
      <c r="A136" s="2" t="s">
        <v>462</v>
      </c>
      <c r="B136" s="362" t="s">
        <v>463</v>
      </c>
      <c r="C136" s="362" t="s">
        <v>3</v>
      </c>
      <c r="F136" s="366">
        <v>12332718</v>
      </c>
      <c r="H136" s="366">
        <v>1992.22</v>
      </c>
    </row>
    <row r="137" spans="1:9">
      <c r="A137" s="2" t="s">
        <v>66</v>
      </c>
      <c r="B137" s="362" t="s">
        <v>67</v>
      </c>
      <c r="C137" s="362" t="s">
        <v>3</v>
      </c>
      <c r="F137" s="366">
        <v>664039.01</v>
      </c>
      <c r="H137" s="366">
        <v>107.27</v>
      </c>
    </row>
    <row r="138" spans="1:9">
      <c r="A138" s="2" t="s">
        <v>658</v>
      </c>
      <c r="B138" s="362" t="s">
        <v>659</v>
      </c>
      <c r="C138" s="362" t="s">
        <v>4</v>
      </c>
      <c r="D138" s="362">
        <v>72.83</v>
      </c>
      <c r="F138" s="366">
        <v>450850.47</v>
      </c>
      <c r="H138" s="366">
        <v>72.83</v>
      </c>
    </row>
    <row r="139" spans="1:9">
      <c r="A139" s="360" t="s">
        <v>1116</v>
      </c>
      <c r="B139" s="364" t="s">
        <v>1117</v>
      </c>
      <c r="C139" s="364"/>
      <c r="D139" s="364"/>
      <c r="E139" s="364"/>
      <c r="F139" s="367">
        <v>50514.07</v>
      </c>
      <c r="G139" s="367"/>
      <c r="H139" s="367">
        <v>8.16</v>
      </c>
      <c r="I139" s="367"/>
    </row>
    <row r="140" spans="1:9">
      <c r="A140" s="2" t="s">
        <v>660</v>
      </c>
      <c r="B140" s="362" t="s">
        <v>661</v>
      </c>
      <c r="C140" s="362" t="s">
        <v>4</v>
      </c>
      <c r="D140" s="362">
        <v>8.16</v>
      </c>
      <c r="F140" s="366">
        <v>50514.07</v>
      </c>
      <c r="H140" s="366">
        <v>8.16</v>
      </c>
    </row>
    <row r="141" spans="1:9">
      <c r="A141" s="360" t="s">
        <v>1118</v>
      </c>
      <c r="B141" s="364" t="s">
        <v>1119</v>
      </c>
      <c r="C141" s="364"/>
      <c r="D141" s="364"/>
      <c r="E141" s="364"/>
      <c r="F141" s="367">
        <v>9216460</v>
      </c>
      <c r="G141" s="367"/>
      <c r="H141" s="367">
        <v>1488.82</v>
      </c>
      <c r="I141" s="367"/>
    </row>
    <row r="142" spans="1:9">
      <c r="A142" s="2" t="s">
        <v>951</v>
      </c>
      <c r="B142" s="362" t="s">
        <v>952</v>
      </c>
      <c r="C142" s="362" t="s">
        <v>3</v>
      </c>
      <c r="F142" s="366">
        <v>423500</v>
      </c>
      <c r="H142" s="366">
        <v>68.41</v>
      </c>
    </row>
    <row r="143" spans="1:9">
      <c r="A143" s="2" t="s">
        <v>464</v>
      </c>
      <c r="B143" s="362" t="s">
        <v>465</v>
      </c>
      <c r="C143" s="362" t="s">
        <v>3</v>
      </c>
      <c r="F143" s="366">
        <v>8792960</v>
      </c>
      <c r="H143" s="366">
        <v>1420.41</v>
      </c>
    </row>
    <row r="144" spans="1:9">
      <c r="A144" s="360" t="s">
        <v>1120</v>
      </c>
      <c r="B144" s="364" t="s">
        <v>1121</v>
      </c>
      <c r="C144" s="364"/>
      <c r="D144" s="364"/>
      <c r="E144" s="364"/>
      <c r="F144" s="367">
        <v>147825346.00999999</v>
      </c>
      <c r="G144" s="367"/>
      <c r="H144" s="367">
        <v>23879.58</v>
      </c>
      <c r="I144" s="367"/>
    </row>
    <row r="145" spans="1:9">
      <c r="A145" s="2" t="s">
        <v>68</v>
      </c>
      <c r="B145" s="362" t="s">
        <v>953</v>
      </c>
      <c r="C145" s="362" t="s">
        <v>4</v>
      </c>
      <c r="D145" s="362">
        <v>23879.58</v>
      </c>
      <c r="F145" s="366">
        <v>147825346.00999999</v>
      </c>
      <c r="H145" s="366">
        <v>23879.58</v>
      </c>
    </row>
    <row r="146" spans="1:9">
      <c r="A146" s="360" t="s">
        <v>1122</v>
      </c>
      <c r="B146" s="364" t="s">
        <v>1123</v>
      </c>
      <c r="C146" s="364"/>
      <c r="D146" s="364"/>
      <c r="E146" s="364"/>
      <c r="F146" s="367">
        <v>39393713.509999998</v>
      </c>
      <c r="G146" s="367"/>
      <c r="H146" s="367">
        <v>6363.63</v>
      </c>
      <c r="I146" s="367"/>
    </row>
    <row r="147" spans="1:9">
      <c r="A147" s="2" t="s">
        <v>69</v>
      </c>
      <c r="B147" s="362" t="s">
        <v>70</v>
      </c>
      <c r="C147" s="362" t="s">
        <v>3</v>
      </c>
      <c r="F147" s="366">
        <v>4140123</v>
      </c>
      <c r="H147" s="366">
        <v>668.79</v>
      </c>
    </row>
    <row r="148" spans="1:9">
      <c r="A148" s="2" t="s">
        <v>71</v>
      </c>
      <c r="B148" s="362" t="s">
        <v>72</v>
      </c>
      <c r="C148" s="362" t="s">
        <v>3</v>
      </c>
      <c r="F148" s="366">
        <v>863536</v>
      </c>
      <c r="H148" s="366">
        <v>139.49</v>
      </c>
    </row>
    <row r="149" spans="1:9">
      <c r="A149" s="2" t="s">
        <v>663</v>
      </c>
      <c r="B149" s="362" t="s">
        <v>664</v>
      </c>
      <c r="C149" s="362" t="s">
        <v>4</v>
      </c>
      <c r="D149" s="362">
        <v>4526.57</v>
      </c>
      <c r="F149" s="366">
        <v>28021505.260000002</v>
      </c>
      <c r="H149" s="366">
        <v>4526.57</v>
      </c>
    </row>
    <row r="150" spans="1:9">
      <c r="A150" s="2" t="s">
        <v>562</v>
      </c>
      <c r="B150" s="362" t="s">
        <v>665</v>
      </c>
      <c r="C150" s="362" t="s">
        <v>4</v>
      </c>
      <c r="D150" s="362">
        <v>1028.77</v>
      </c>
      <c r="F150" s="366">
        <v>6368549.25</v>
      </c>
      <c r="H150" s="366">
        <v>1028.77</v>
      </c>
    </row>
    <row r="151" spans="1:9">
      <c r="A151" s="360" t="s">
        <v>1124</v>
      </c>
      <c r="B151" s="364" t="s">
        <v>873</v>
      </c>
      <c r="C151" s="364"/>
      <c r="D151" s="364"/>
      <c r="E151" s="364"/>
      <c r="F151" s="367">
        <v>862572796.69000006</v>
      </c>
      <c r="G151" s="367"/>
      <c r="H151" s="367">
        <v>139339.26999999999</v>
      </c>
      <c r="I151" s="367"/>
    </row>
    <row r="152" spans="1:9">
      <c r="A152" s="360" t="s">
        <v>1125</v>
      </c>
      <c r="B152" s="364" t="s">
        <v>1126</v>
      </c>
      <c r="C152" s="364"/>
      <c r="D152" s="364"/>
      <c r="E152" s="364"/>
      <c r="F152" s="367">
        <v>415328690.19</v>
      </c>
      <c r="G152" s="367"/>
      <c r="H152" s="367">
        <v>67091.839999999997</v>
      </c>
      <c r="I152" s="367"/>
    </row>
    <row r="153" spans="1:9">
      <c r="A153" s="2" t="s">
        <v>666</v>
      </c>
      <c r="B153" s="362" t="s">
        <v>667</v>
      </c>
      <c r="C153" s="362" t="s">
        <v>4</v>
      </c>
      <c r="D153" s="362">
        <v>2666.7</v>
      </c>
      <c r="F153" s="366">
        <v>16508073.01</v>
      </c>
      <c r="H153" s="366">
        <v>2666.7</v>
      </c>
    </row>
    <row r="154" spans="1:9">
      <c r="A154" s="2" t="s">
        <v>447</v>
      </c>
      <c r="B154" s="362" t="s">
        <v>448</v>
      </c>
      <c r="C154" s="362" t="s">
        <v>4</v>
      </c>
      <c r="D154" s="362">
        <v>16881.91</v>
      </c>
      <c r="F154" s="366">
        <v>104506619.76000001</v>
      </c>
      <c r="H154" s="366">
        <v>16881.91</v>
      </c>
    </row>
    <row r="155" spans="1:9">
      <c r="A155" s="2" t="s">
        <v>668</v>
      </c>
      <c r="B155" s="362" t="s">
        <v>669</v>
      </c>
      <c r="C155" s="362" t="s">
        <v>3</v>
      </c>
      <c r="F155" s="366">
        <v>294313997.42000002</v>
      </c>
      <c r="H155" s="366">
        <v>47543.23</v>
      </c>
    </row>
    <row r="156" spans="1:9">
      <c r="A156" s="360" t="s">
        <v>1357</v>
      </c>
      <c r="B156" s="364" t="s">
        <v>1358</v>
      </c>
      <c r="C156" s="364"/>
      <c r="D156" s="364"/>
      <c r="E156" s="364"/>
      <c r="F156" s="367">
        <v>78251880.319999993</v>
      </c>
      <c r="G156" s="367"/>
      <c r="H156" s="367">
        <v>12640.74</v>
      </c>
      <c r="I156" s="367"/>
    </row>
    <row r="157" spans="1:9">
      <c r="A157" s="2" t="s">
        <v>1359</v>
      </c>
      <c r="B157" s="362" t="s">
        <v>1360</v>
      </c>
      <c r="C157" s="362" t="s">
        <v>3</v>
      </c>
      <c r="F157" s="366">
        <v>78251880.319999993</v>
      </c>
      <c r="H157" s="366">
        <v>12640.74</v>
      </c>
    </row>
    <row r="158" spans="1:9">
      <c r="A158" s="360" t="s">
        <v>1127</v>
      </c>
      <c r="B158" s="364" t="s">
        <v>1128</v>
      </c>
      <c r="C158" s="364"/>
      <c r="D158" s="364"/>
      <c r="E158" s="364"/>
      <c r="F158" s="367">
        <v>368992226.18000001</v>
      </c>
      <c r="G158" s="367"/>
      <c r="H158" s="367">
        <v>59606.69</v>
      </c>
      <c r="I158" s="367"/>
    </row>
    <row r="159" spans="1:9">
      <c r="A159" s="2" t="s">
        <v>670</v>
      </c>
      <c r="B159" s="362" t="s">
        <v>671</v>
      </c>
      <c r="C159" s="362" t="s">
        <v>4</v>
      </c>
      <c r="D159" s="362">
        <v>49751.519999999997</v>
      </c>
      <c r="F159" s="366">
        <v>307984296.98000002</v>
      </c>
      <c r="H159" s="366">
        <v>49751.519999999997</v>
      </c>
    </row>
    <row r="160" spans="1:9">
      <c r="A160" s="2" t="s">
        <v>1035</v>
      </c>
      <c r="B160" s="362" t="s">
        <v>1361</v>
      </c>
      <c r="C160" s="362" t="s">
        <v>3</v>
      </c>
      <c r="F160" s="366">
        <v>61007929.200000003</v>
      </c>
      <c r="H160" s="366">
        <v>9855.17</v>
      </c>
    </row>
    <row r="161" spans="1:9">
      <c r="A161" s="360" t="s">
        <v>1129</v>
      </c>
      <c r="B161" s="364" t="s">
        <v>1130</v>
      </c>
      <c r="C161" s="364"/>
      <c r="D161" s="364"/>
      <c r="E161" s="364"/>
      <c r="F161" s="367">
        <v>283688617.48000002</v>
      </c>
      <c r="G161" s="367"/>
      <c r="H161" s="367">
        <v>45826.82</v>
      </c>
      <c r="I161" s="367"/>
    </row>
    <row r="162" spans="1:9">
      <c r="A162" s="360" t="s">
        <v>1131</v>
      </c>
      <c r="B162" s="364" t="s">
        <v>1132</v>
      </c>
      <c r="C162" s="364"/>
      <c r="D162" s="364"/>
      <c r="E162" s="364"/>
      <c r="F162" s="367">
        <v>283688617.48000002</v>
      </c>
      <c r="G162" s="367"/>
      <c r="H162" s="367">
        <v>45826.82</v>
      </c>
      <c r="I162" s="367"/>
    </row>
    <row r="163" spans="1:9">
      <c r="A163" s="2" t="s">
        <v>73</v>
      </c>
      <c r="B163" s="362" t="s">
        <v>74</v>
      </c>
      <c r="C163" s="362" t="s">
        <v>3</v>
      </c>
      <c r="F163" s="366">
        <v>283688617.48000002</v>
      </c>
      <c r="H163" s="366">
        <v>45826.82</v>
      </c>
    </row>
    <row r="164" spans="1:9">
      <c r="A164" s="360" t="s">
        <v>1133</v>
      </c>
      <c r="B164" s="364" t="s">
        <v>1134</v>
      </c>
      <c r="C164" s="364"/>
      <c r="D164" s="364"/>
      <c r="E164" s="364"/>
      <c r="F164" s="367">
        <v>15305</v>
      </c>
      <c r="G164" s="367"/>
      <c r="H164" s="367">
        <v>2.29</v>
      </c>
      <c r="I164" s="367"/>
    </row>
    <row r="165" spans="1:9">
      <c r="A165" s="360" t="s">
        <v>1135</v>
      </c>
      <c r="B165" s="364" t="s">
        <v>1136</v>
      </c>
      <c r="C165" s="364"/>
      <c r="D165" s="364"/>
      <c r="E165" s="364"/>
      <c r="F165" s="367">
        <v>15305</v>
      </c>
      <c r="G165" s="367"/>
      <c r="H165" s="367">
        <v>2.29</v>
      </c>
      <c r="I165" s="367"/>
    </row>
    <row r="166" spans="1:9">
      <c r="A166" s="360" t="s">
        <v>1137</v>
      </c>
      <c r="B166" s="364" t="s">
        <v>1138</v>
      </c>
      <c r="C166" s="364"/>
      <c r="D166" s="364"/>
      <c r="E166" s="364"/>
      <c r="F166" s="367">
        <v>-4554.62</v>
      </c>
      <c r="G166" s="367"/>
      <c r="H166" s="367">
        <v>-0.74</v>
      </c>
      <c r="I166" s="367"/>
    </row>
    <row r="167" spans="1:9">
      <c r="A167" s="2" t="s">
        <v>75</v>
      </c>
      <c r="B167" s="362" t="s">
        <v>76</v>
      </c>
      <c r="C167" s="362" t="s">
        <v>3</v>
      </c>
      <c r="F167" s="366">
        <v>-1664.26</v>
      </c>
      <c r="H167" s="366">
        <v>-0.27</v>
      </c>
    </row>
    <row r="168" spans="1:9">
      <c r="A168" s="2" t="s">
        <v>77</v>
      </c>
      <c r="B168" s="362" t="s">
        <v>78</v>
      </c>
      <c r="C168" s="362" t="s">
        <v>3</v>
      </c>
      <c r="F168" s="366">
        <v>-2890.36</v>
      </c>
      <c r="H168" s="366">
        <v>-0.47</v>
      </c>
    </row>
    <row r="169" spans="1:9">
      <c r="A169" s="360" t="s">
        <v>1362</v>
      </c>
      <c r="B169" s="364" t="s">
        <v>1363</v>
      </c>
      <c r="C169" s="364"/>
      <c r="D169" s="364"/>
      <c r="E169" s="364"/>
      <c r="F169" s="367">
        <v>19859.62</v>
      </c>
      <c r="G169" s="367"/>
      <c r="H169" s="367">
        <v>3.03</v>
      </c>
      <c r="I169" s="367"/>
    </row>
    <row r="170" spans="1:9">
      <c r="A170" s="2" t="s">
        <v>466</v>
      </c>
      <c r="B170" s="362" t="s">
        <v>467</v>
      </c>
      <c r="C170" s="362" t="s">
        <v>3</v>
      </c>
      <c r="F170" s="366">
        <v>18739.990000000002</v>
      </c>
      <c r="H170" s="366">
        <v>3.03</v>
      </c>
    </row>
    <row r="171" spans="1:9">
      <c r="A171" s="2" t="s">
        <v>79</v>
      </c>
      <c r="B171" s="362" t="s">
        <v>80</v>
      </c>
      <c r="C171" s="362" t="s">
        <v>4</v>
      </c>
      <c r="F171" s="366">
        <v>0.03</v>
      </c>
      <c r="H171" s="366">
        <v>0</v>
      </c>
    </row>
    <row r="172" spans="1:9">
      <c r="A172" s="2" t="s">
        <v>672</v>
      </c>
      <c r="B172" s="362" t="s">
        <v>673</v>
      </c>
      <c r="C172" s="362" t="s">
        <v>295</v>
      </c>
      <c r="F172" s="366">
        <v>222.52</v>
      </c>
      <c r="H172" s="366">
        <v>0</v>
      </c>
    </row>
    <row r="173" spans="1:9">
      <c r="A173" s="2" t="s">
        <v>954</v>
      </c>
      <c r="B173" s="362" t="s">
        <v>955</v>
      </c>
      <c r="C173" s="362" t="s">
        <v>183</v>
      </c>
      <c r="F173" s="366">
        <v>898.09</v>
      </c>
      <c r="H173" s="366">
        <v>0</v>
      </c>
    </row>
    <row r="174" spans="1:9">
      <c r="A174" s="2" t="s">
        <v>830</v>
      </c>
      <c r="B174" s="362" t="s">
        <v>831</v>
      </c>
      <c r="C174" s="362" t="s">
        <v>3</v>
      </c>
      <c r="F174" s="366">
        <v>-1.01</v>
      </c>
      <c r="H174" s="366">
        <v>0</v>
      </c>
    </row>
    <row r="175" spans="1:9">
      <c r="A175" s="360" t="s">
        <v>1139</v>
      </c>
      <c r="B175" s="364" t="s">
        <v>1140</v>
      </c>
      <c r="C175" s="364"/>
      <c r="D175" s="364"/>
      <c r="E175" s="364"/>
      <c r="F175" s="367">
        <v>371196205.95999998</v>
      </c>
      <c r="G175" s="367"/>
      <c r="H175" s="367">
        <v>59962.73</v>
      </c>
      <c r="I175" s="367"/>
    </row>
    <row r="176" spans="1:9">
      <c r="A176" s="360" t="s">
        <v>1141</v>
      </c>
      <c r="B176" s="364" t="s">
        <v>832</v>
      </c>
      <c r="C176" s="364"/>
      <c r="D176" s="364"/>
      <c r="E176" s="364"/>
      <c r="F176" s="367">
        <v>107909247</v>
      </c>
      <c r="G176" s="367"/>
      <c r="H176" s="367">
        <v>17431.580000000002</v>
      </c>
      <c r="I176" s="367"/>
    </row>
    <row r="177" spans="1:9">
      <c r="A177" s="2" t="s">
        <v>81</v>
      </c>
      <c r="B177" s="362" t="s">
        <v>82</v>
      </c>
      <c r="C177" s="362" t="s">
        <v>3</v>
      </c>
      <c r="F177" s="366">
        <v>26337</v>
      </c>
      <c r="H177" s="366">
        <v>4.25</v>
      </c>
    </row>
    <row r="178" spans="1:9">
      <c r="A178" s="2" t="s">
        <v>83</v>
      </c>
      <c r="B178" s="362" t="s">
        <v>832</v>
      </c>
      <c r="C178" s="362" t="s">
        <v>3</v>
      </c>
      <c r="F178" s="366">
        <v>64490517</v>
      </c>
      <c r="H178" s="366">
        <v>10417.74</v>
      </c>
    </row>
    <row r="179" spans="1:9">
      <c r="A179" s="2" t="s">
        <v>674</v>
      </c>
      <c r="B179" s="362" t="s">
        <v>675</v>
      </c>
      <c r="C179" s="362" t="s">
        <v>3</v>
      </c>
      <c r="F179" s="366">
        <v>2231971</v>
      </c>
      <c r="H179" s="366">
        <v>360.55</v>
      </c>
    </row>
    <row r="180" spans="1:9">
      <c r="A180" s="2" t="s">
        <v>86</v>
      </c>
      <c r="B180" s="362" t="s">
        <v>87</v>
      </c>
      <c r="C180" s="362" t="s">
        <v>3</v>
      </c>
      <c r="F180" s="366">
        <v>2365747</v>
      </c>
      <c r="H180" s="366">
        <v>382.16</v>
      </c>
    </row>
    <row r="181" spans="1:9">
      <c r="A181" s="2" t="s">
        <v>84</v>
      </c>
      <c r="B181" s="362" t="s">
        <v>85</v>
      </c>
      <c r="C181" s="362" t="s">
        <v>3</v>
      </c>
      <c r="F181" s="366">
        <v>353342</v>
      </c>
      <c r="H181" s="366">
        <v>57.08</v>
      </c>
    </row>
    <row r="182" spans="1:9">
      <c r="A182" s="2" t="s">
        <v>676</v>
      </c>
      <c r="B182" s="362" t="s">
        <v>677</v>
      </c>
      <c r="C182" s="362" t="s">
        <v>3</v>
      </c>
      <c r="F182" s="366">
        <v>819302</v>
      </c>
      <c r="H182" s="366">
        <v>132.35</v>
      </c>
    </row>
    <row r="183" spans="1:9">
      <c r="A183" s="2" t="s">
        <v>88</v>
      </c>
      <c r="B183" s="362" t="s">
        <v>89</v>
      </c>
      <c r="C183" s="362" t="s">
        <v>3</v>
      </c>
      <c r="F183" s="366">
        <v>27944744</v>
      </c>
      <c r="H183" s="366">
        <v>4514.17</v>
      </c>
    </row>
    <row r="184" spans="1:9">
      <c r="A184" s="2" t="s">
        <v>1005</v>
      </c>
      <c r="B184" s="362" t="s">
        <v>1006</v>
      </c>
      <c r="C184" s="362" t="s">
        <v>3</v>
      </c>
      <c r="F184" s="366">
        <v>5700000</v>
      </c>
      <c r="H184" s="366">
        <v>920.77</v>
      </c>
    </row>
    <row r="185" spans="1:9">
      <c r="A185" s="2" t="s">
        <v>678</v>
      </c>
      <c r="B185" s="362" t="s">
        <v>679</v>
      </c>
      <c r="C185" s="362" t="s">
        <v>3</v>
      </c>
      <c r="F185" s="366">
        <v>405442</v>
      </c>
      <c r="H185" s="366">
        <v>65.489999999999995</v>
      </c>
    </row>
    <row r="186" spans="1:9">
      <c r="A186" s="2" t="s">
        <v>564</v>
      </c>
      <c r="B186" s="362" t="s">
        <v>563</v>
      </c>
      <c r="C186" s="362" t="s">
        <v>3</v>
      </c>
      <c r="F186" s="366">
        <v>2002000</v>
      </c>
      <c r="H186" s="366">
        <v>323.39999999999998</v>
      </c>
    </row>
    <row r="187" spans="1:9">
      <c r="A187" s="2" t="s">
        <v>1364</v>
      </c>
      <c r="B187" s="362" t="s">
        <v>1365</v>
      </c>
      <c r="C187" s="362" t="s">
        <v>3</v>
      </c>
      <c r="F187" s="366">
        <v>1569845</v>
      </c>
      <c r="H187" s="366">
        <v>253.59</v>
      </c>
    </row>
    <row r="188" spans="1:9">
      <c r="A188" s="360" t="s">
        <v>1142</v>
      </c>
      <c r="B188" s="364" t="s">
        <v>1143</v>
      </c>
      <c r="C188" s="364"/>
      <c r="D188" s="364"/>
      <c r="E188" s="364"/>
      <c r="F188" s="367">
        <v>263286957.52000001</v>
      </c>
      <c r="G188" s="367"/>
      <c r="H188" s="367">
        <v>42531.15</v>
      </c>
      <c r="I188" s="367"/>
    </row>
    <row r="189" spans="1:9">
      <c r="A189" s="2" t="s">
        <v>93</v>
      </c>
      <c r="B189" s="362" t="s">
        <v>90</v>
      </c>
      <c r="C189" s="362" t="s">
        <v>4</v>
      </c>
      <c r="D189" s="362">
        <v>1372.53</v>
      </c>
      <c r="F189" s="366">
        <v>8496578.3399999999</v>
      </c>
      <c r="H189" s="366">
        <v>1372.53</v>
      </c>
    </row>
    <row r="190" spans="1:9">
      <c r="A190" s="2" t="s">
        <v>94</v>
      </c>
      <c r="B190" s="362" t="s">
        <v>91</v>
      </c>
      <c r="C190" s="362" t="s">
        <v>4</v>
      </c>
      <c r="D190" s="362">
        <v>6750</v>
      </c>
      <c r="F190" s="366">
        <v>41785537.5</v>
      </c>
      <c r="H190" s="366">
        <v>6750</v>
      </c>
    </row>
    <row r="191" spans="1:9">
      <c r="A191" s="2" t="s">
        <v>1366</v>
      </c>
      <c r="B191" s="362" t="s">
        <v>1367</v>
      </c>
      <c r="C191" s="362" t="s">
        <v>4</v>
      </c>
      <c r="D191" s="362">
        <v>-0.01</v>
      </c>
      <c r="F191" s="366">
        <v>-61.9</v>
      </c>
      <c r="H191" s="366">
        <v>-0.01</v>
      </c>
    </row>
    <row r="192" spans="1:9">
      <c r="A192" s="2" t="s">
        <v>680</v>
      </c>
      <c r="B192" s="362" t="s">
        <v>681</v>
      </c>
      <c r="C192" s="362" t="s">
        <v>4</v>
      </c>
      <c r="D192" s="362">
        <v>8800</v>
      </c>
      <c r="F192" s="366">
        <v>54475960</v>
      </c>
      <c r="H192" s="366">
        <v>8800</v>
      </c>
    </row>
    <row r="193" spans="1:9">
      <c r="A193" s="2" t="s">
        <v>1368</v>
      </c>
      <c r="B193" s="362" t="s">
        <v>1369</v>
      </c>
      <c r="C193" s="362" t="s">
        <v>4</v>
      </c>
      <c r="D193" s="362">
        <v>1346.1</v>
      </c>
      <c r="F193" s="366">
        <v>8332964.7400000002</v>
      </c>
      <c r="H193" s="366">
        <v>1346.1</v>
      </c>
    </row>
    <row r="194" spans="1:9">
      <c r="A194" s="2" t="s">
        <v>682</v>
      </c>
      <c r="B194" s="362" t="s">
        <v>683</v>
      </c>
      <c r="C194" s="362" t="s">
        <v>4</v>
      </c>
      <c r="D194" s="362">
        <v>7700</v>
      </c>
      <c r="F194" s="366">
        <v>47666465</v>
      </c>
      <c r="H194" s="366">
        <v>7700</v>
      </c>
    </row>
    <row r="195" spans="1:9">
      <c r="A195" s="2" t="s">
        <v>684</v>
      </c>
      <c r="B195" s="362" t="s">
        <v>685</v>
      </c>
      <c r="C195" s="362" t="s">
        <v>4</v>
      </c>
      <c r="D195" s="362">
        <v>11765.83</v>
      </c>
      <c r="F195" s="366">
        <v>72835782.319999993</v>
      </c>
      <c r="H195" s="366">
        <v>11765.83</v>
      </c>
    </row>
    <row r="196" spans="1:9">
      <c r="A196" s="2" t="s">
        <v>95</v>
      </c>
      <c r="B196" s="362" t="s">
        <v>92</v>
      </c>
      <c r="C196" s="362" t="s">
        <v>4</v>
      </c>
      <c r="D196" s="362">
        <v>4796.7</v>
      </c>
      <c r="F196" s="366">
        <v>29693731.52</v>
      </c>
      <c r="H196" s="366">
        <v>4796.7</v>
      </c>
    </row>
    <row r="197" spans="1:9">
      <c r="A197" s="2" t="s">
        <v>1007</v>
      </c>
      <c r="B197" s="362" t="s">
        <v>448</v>
      </c>
      <c r="C197" s="362" t="s">
        <v>3</v>
      </c>
      <c r="F197" s="366">
        <v>1.44</v>
      </c>
      <c r="H197" s="366">
        <v>0</v>
      </c>
    </row>
    <row r="198" spans="1:9">
      <c r="A198" s="360" t="s">
        <v>96</v>
      </c>
      <c r="B198" s="364" t="s">
        <v>1144</v>
      </c>
      <c r="C198" s="364"/>
      <c r="D198" s="364"/>
      <c r="E198" s="364"/>
      <c r="F198" s="367">
        <v>5376873523.6400003</v>
      </c>
      <c r="G198" s="367"/>
      <c r="H198" s="367">
        <v>868575.56</v>
      </c>
      <c r="I198" s="367"/>
    </row>
    <row r="199" spans="1:9">
      <c r="A199" s="360" t="s">
        <v>1145</v>
      </c>
      <c r="B199" s="364" t="s">
        <v>1146</v>
      </c>
      <c r="C199" s="364"/>
      <c r="D199" s="364"/>
      <c r="E199" s="364"/>
      <c r="F199" s="367">
        <v>5164876638.1099997</v>
      </c>
      <c r="G199" s="367"/>
      <c r="H199" s="367">
        <v>834329.76</v>
      </c>
      <c r="I199" s="367"/>
    </row>
    <row r="200" spans="1:9">
      <c r="A200" s="2" t="s">
        <v>98</v>
      </c>
      <c r="B200" s="362" t="s">
        <v>97</v>
      </c>
      <c r="C200" s="362" t="s">
        <v>3</v>
      </c>
      <c r="F200" s="368">
        <v>4724000000</v>
      </c>
      <c r="H200" s="366">
        <v>763110.92</v>
      </c>
    </row>
    <row r="201" spans="1:9">
      <c r="A201" s="360" t="s">
        <v>1147</v>
      </c>
      <c r="B201" s="364" t="s">
        <v>1148</v>
      </c>
      <c r="C201" s="364"/>
      <c r="D201" s="364"/>
      <c r="E201" s="364"/>
      <c r="F201" s="367">
        <v>57500.11</v>
      </c>
      <c r="G201" s="367"/>
      <c r="H201" s="367">
        <v>9.2899999999999991</v>
      </c>
      <c r="I201" s="367"/>
    </row>
    <row r="202" spans="1:9">
      <c r="A202" s="2" t="s">
        <v>99</v>
      </c>
      <c r="B202" s="362" t="s">
        <v>100</v>
      </c>
      <c r="C202" s="362" t="s">
        <v>3</v>
      </c>
      <c r="F202" s="366">
        <v>57500.11</v>
      </c>
      <c r="H202" s="366">
        <v>9.2899999999999991</v>
      </c>
    </row>
    <row r="203" spans="1:9">
      <c r="A203" s="360" t="s">
        <v>1370</v>
      </c>
      <c r="B203" s="364" t="s">
        <v>1371</v>
      </c>
      <c r="C203" s="364"/>
      <c r="D203" s="364"/>
      <c r="E203" s="364"/>
      <c r="F203" s="367">
        <v>440819138</v>
      </c>
      <c r="G203" s="367"/>
      <c r="H203" s="367">
        <v>71209.55</v>
      </c>
      <c r="I203" s="367"/>
    </row>
    <row r="204" spans="1:9">
      <c r="A204" s="2" t="s">
        <v>1372</v>
      </c>
      <c r="B204" s="362" t="s">
        <v>1371</v>
      </c>
      <c r="C204" s="362" t="s">
        <v>3</v>
      </c>
      <c r="F204" s="366">
        <v>440819138</v>
      </c>
      <c r="H204" s="366">
        <v>71209.55</v>
      </c>
    </row>
    <row r="205" spans="1:9">
      <c r="A205" s="360" t="s">
        <v>1149</v>
      </c>
      <c r="B205" s="364" t="s">
        <v>1150</v>
      </c>
      <c r="C205" s="364"/>
      <c r="D205" s="364"/>
      <c r="E205" s="364"/>
      <c r="F205" s="367">
        <v>212651711</v>
      </c>
      <c r="G205" s="367"/>
      <c r="H205" s="367">
        <v>34351.58</v>
      </c>
      <c r="I205" s="367"/>
    </row>
    <row r="206" spans="1:9">
      <c r="A206" s="2" t="s">
        <v>102</v>
      </c>
      <c r="B206" s="362" t="s">
        <v>101</v>
      </c>
      <c r="C206" s="362" t="s">
        <v>3</v>
      </c>
      <c r="F206" s="366">
        <v>32151128</v>
      </c>
      <c r="H206" s="366">
        <v>5193.67</v>
      </c>
    </row>
    <row r="207" spans="1:9">
      <c r="A207" s="2" t="s">
        <v>103</v>
      </c>
      <c r="B207" s="362" t="s">
        <v>104</v>
      </c>
      <c r="C207" s="362" t="s">
        <v>3</v>
      </c>
      <c r="F207" s="366">
        <v>180500583</v>
      </c>
      <c r="H207" s="366">
        <v>29157.91</v>
      </c>
    </row>
    <row r="208" spans="1:9">
      <c r="A208" s="360" t="s">
        <v>1151</v>
      </c>
      <c r="B208" s="364" t="s">
        <v>739</v>
      </c>
      <c r="C208" s="364"/>
      <c r="D208" s="364"/>
      <c r="E208" s="364"/>
      <c r="F208" s="367">
        <v>-654825.47</v>
      </c>
      <c r="G208" s="367"/>
      <c r="H208" s="367">
        <v>-105.78</v>
      </c>
      <c r="I208" s="367"/>
    </row>
    <row r="209" spans="1:9">
      <c r="A209" s="2" t="s">
        <v>106</v>
      </c>
      <c r="B209" s="362" t="s">
        <v>105</v>
      </c>
      <c r="C209" s="362" t="s">
        <v>3</v>
      </c>
      <c r="F209" s="366">
        <v>-654822.68999999994</v>
      </c>
      <c r="H209" s="366">
        <v>-105.78</v>
      </c>
    </row>
    <row r="210" spans="1:9">
      <c r="A210" s="2" t="s">
        <v>686</v>
      </c>
      <c r="B210" s="362" t="s">
        <v>358</v>
      </c>
      <c r="C210" s="362" t="s">
        <v>3</v>
      </c>
      <c r="F210" s="366">
        <v>-2.78</v>
      </c>
      <c r="H210" s="366">
        <v>0</v>
      </c>
    </row>
    <row r="211" spans="1:9">
      <c r="A211" s="360" t="s">
        <v>107</v>
      </c>
      <c r="B211" s="364" t="s">
        <v>1152</v>
      </c>
      <c r="C211" s="364"/>
      <c r="D211" s="364"/>
      <c r="E211" s="364"/>
      <c r="F211" s="367">
        <v>15366459714.02</v>
      </c>
      <c r="G211" s="367"/>
      <c r="H211" s="367">
        <v>2482562.89</v>
      </c>
      <c r="I211" s="367"/>
    </row>
    <row r="212" spans="1:9">
      <c r="A212" s="360" t="s">
        <v>1153</v>
      </c>
      <c r="B212" s="364" t="s">
        <v>1154</v>
      </c>
      <c r="C212" s="364"/>
      <c r="D212" s="364"/>
      <c r="E212" s="364"/>
      <c r="F212" s="367">
        <v>15366459714.02</v>
      </c>
      <c r="G212" s="367"/>
      <c r="H212" s="367">
        <v>2482562.89</v>
      </c>
      <c r="I212" s="367"/>
    </row>
    <row r="213" spans="1:9">
      <c r="A213" s="360" t="s">
        <v>1155</v>
      </c>
      <c r="B213" s="364" t="s">
        <v>1156</v>
      </c>
      <c r="C213" s="364"/>
      <c r="D213" s="364"/>
      <c r="E213" s="364"/>
      <c r="F213" s="367">
        <v>4644854400.1300001</v>
      </c>
      <c r="G213" s="367"/>
      <c r="H213" s="367">
        <v>750610.13</v>
      </c>
      <c r="I213" s="367"/>
    </row>
    <row r="214" spans="1:9">
      <c r="A214" s="360" t="s">
        <v>1157</v>
      </c>
      <c r="B214" s="364" t="s">
        <v>1158</v>
      </c>
      <c r="C214" s="364"/>
      <c r="D214" s="364"/>
      <c r="E214" s="364"/>
      <c r="F214" s="367">
        <v>4644854400.1300001</v>
      </c>
      <c r="G214" s="367"/>
      <c r="H214" s="367">
        <v>750610.13</v>
      </c>
      <c r="I214" s="367"/>
    </row>
    <row r="215" spans="1:9">
      <c r="A215" s="360" t="s">
        <v>1159</v>
      </c>
      <c r="B215" s="364" t="s">
        <v>1160</v>
      </c>
      <c r="C215" s="364"/>
      <c r="D215" s="364"/>
      <c r="E215" s="364"/>
      <c r="F215" s="367">
        <v>2078684215.3800001</v>
      </c>
      <c r="G215" s="367"/>
      <c r="H215" s="367">
        <v>335802.26</v>
      </c>
      <c r="I215" s="367"/>
    </row>
    <row r="216" spans="1:9">
      <c r="A216" s="360" t="s">
        <v>1161</v>
      </c>
      <c r="B216" s="364" t="s">
        <v>1162</v>
      </c>
      <c r="C216" s="364"/>
      <c r="D216" s="364"/>
      <c r="E216" s="364"/>
      <c r="F216" s="367">
        <v>730585188.01999998</v>
      </c>
      <c r="G216" s="367"/>
      <c r="H216" s="367">
        <v>118034.42</v>
      </c>
      <c r="I216" s="367"/>
    </row>
    <row r="217" spans="1:9">
      <c r="A217" s="2" t="s">
        <v>687</v>
      </c>
      <c r="B217" s="362" t="s">
        <v>688</v>
      </c>
      <c r="C217" s="362" t="s">
        <v>4</v>
      </c>
      <c r="D217" s="362">
        <v>110506.43</v>
      </c>
      <c r="F217" s="366">
        <v>688553177.21000004</v>
      </c>
      <c r="H217" s="366">
        <v>111228.29</v>
      </c>
    </row>
    <row r="218" spans="1:9">
      <c r="A218" s="2" t="s">
        <v>689</v>
      </c>
      <c r="B218" s="362" t="s">
        <v>690</v>
      </c>
      <c r="C218" s="362" t="s">
        <v>295</v>
      </c>
      <c r="D218" s="362">
        <v>2541.23</v>
      </c>
      <c r="F218" s="366">
        <v>17710367.899999999</v>
      </c>
      <c r="H218" s="366">
        <v>2877.23</v>
      </c>
    </row>
    <row r="219" spans="1:9">
      <c r="A219" s="2" t="s">
        <v>691</v>
      </c>
      <c r="B219" s="362" t="s">
        <v>692</v>
      </c>
      <c r="C219" s="362" t="s">
        <v>3</v>
      </c>
      <c r="F219" s="366">
        <v>24321642.91</v>
      </c>
      <c r="H219" s="366">
        <v>3928.9</v>
      </c>
    </row>
    <row r="220" spans="1:9">
      <c r="A220" s="360" t="s">
        <v>1163</v>
      </c>
      <c r="B220" s="364" t="s">
        <v>1164</v>
      </c>
      <c r="C220" s="364"/>
      <c r="D220" s="364"/>
      <c r="E220" s="364"/>
      <c r="F220" s="367">
        <v>1348099027.3599999</v>
      </c>
      <c r="G220" s="367"/>
      <c r="H220" s="367">
        <v>217767.84</v>
      </c>
      <c r="I220" s="367"/>
    </row>
    <row r="221" spans="1:9">
      <c r="A221" s="2" t="s">
        <v>114</v>
      </c>
      <c r="B221" s="362" t="s">
        <v>108</v>
      </c>
      <c r="C221" s="362" t="s">
        <v>4</v>
      </c>
      <c r="D221" s="362">
        <v>173373.12</v>
      </c>
      <c r="F221" s="366">
        <v>1065044576.34</v>
      </c>
      <c r="H221" s="366">
        <v>172046.39</v>
      </c>
    </row>
    <row r="222" spans="1:9">
      <c r="A222" s="2" t="s">
        <v>115</v>
      </c>
      <c r="B222" s="362" t="s">
        <v>109</v>
      </c>
      <c r="C222" s="362" t="s">
        <v>3</v>
      </c>
      <c r="F222" s="366">
        <v>88991888</v>
      </c>
      <c r="H222" s="366">
        <v>14375.67</v>
      </c>
    </row>
    <row r="223" spans="1:9">
      <c r="A223" s="2" t="s">
        <v>110</v>
      </c>
      <c r="B223" s="362" t="s">
        <v>111</v>
      </c>
      <c r="C223" s="362" t="s">
        <v>3</v>
      </c>
      <c r="F223" s="366">
        <v>1500000</v>
      </c>
      <c r="H223" s="366">
        <v>242.31</v>
      </c>
    </row>
    <row r="224" spans="1:9">
      <c r="A224" s="2" t="s">
        <v>112</v>
      </c>
      <c r="B224" s="362" t="s">
        <v>113</v>
      </c>
      <c r="C224" s="362" t="s">
        <v>4</v>
      </c>
      <c r="D224" s="362">
        <v>30750</v>
      </c>
      <c r="F224" s="366">
        <v>191089130.02000001</v>
      </c>
      <c r="H224" s="366">
        <v>30868.37</v>
      </c>
    </row>
    <row r="225" spans="1:9">
      <c r="A225" s="2" t="s">
        <v>1373</v>
      </c>
      <c r="B225" s="362" t="s">
        <v>1374</v>
      </c>
      <c r="C225" s="362" t="s">
        <v>183</v>
      </c>
      <c r="D225" s="362">
        <v>10563</v>
      </c>
      <c r="F225" s="366">
        <v>1473433</v>
      </c>
      <c r="H225" s="366">
        <v>235.1</v>
      </c>
    </row>
    <row r="226" spans="1:9">
      <c r="A226" s="360" t="s">
        <v>1165</v>
      </c>
      <c r="B226" s="364" t="s">
        <v>1158</v>
      </c>
      <c r="C226" s="364"/>
      <c r="D226" s="364"/>
      <c r="E226" s="364"/>
      <c r="F226" s="367">
        <v>2566170184.75</v>
      </c>
      <c r="G226" s="367"/>
      <c r="H226" s="367">
        <v>414807.87</v>
      </c>
      <c r="I226" s="367"/>
    </row>
    <row r="227" spans="1:9">
      <c r="A227" s="360" t="s">
        <v>1166</v>
      </c>
      <c r="B227" s="364" t="s">
        <v>1162</v>
      </c>
      <c r="C227" s="364"/>
      <c r="D227" s="364"/>
      <c r="E227" s="364"/>
      <c r="F227" s="367">
        <v>-5865599.0599999996</v>
      </c>
      <c r="G227" s="367"/>
      <c r="H227" s="367">
        <v>-947.52</v>
      </c>
      <c r="I227" s="367"/>
    </row>
    <row r="228" spans="1:9">
      <c r="A228" s="2" t="s">
        <v>1008</v>
      </c>
      <c r="B228" s="362" t="s">
        <v>1009</v>
      </c>
      <c r="C228" s="362" t="s">
        <v>4</v>
      </c>
      <c r="D228" s="362">
        <v>-936</v>
      </c>
      <c r="F228" s="366">
        <v>-5865599.0599999996</v>
      </c>
      <c r="H228" s="366">
        <v>-947.52</v>
      </c>
    </row>
    <row r="229" spans="1:9">
      <c r="A229" s="360" t="s">
        <v>1167</v>
      </c>
      <c r="B229" s="364" t="s">
        <v>1168</v>
      </c>
      <c r="C229" s="364"/>
      <c r="D229" s="364"/>
      <c r="E229" s="364"/>
      <c r="F229" s="367">
        <v>19966108.100000001</v>
      </c>
      <c r="G229" s="367"/>
      <c r="H229" s="367">
        <v>3496.24</v>
      </c>
      <c r="I229" s="367"/>
    </row>
    <row r="230" spans="1:9">
      <c r="A230" s="2" t="s">
        <v>116</v>
      </c>
      <c r="B230" s="362" t="s">
        <v>117</v>
      </c>
      <c r="C230" s="362" t="s">
        <v>4</v>
      </c>
      <c r="D230" s="362">
        <v>2941.14</v>
      </c>
      <c r="F230" s="366">
        <v>18206422.370000001</v>
      </c>
      <c r="H230" s="366">
        <v>2941.05</v>
      </c>
    </row>
    <row r="231" spans="1:9">
      <c r="A231" s="2" t="s">
        <v>956</v>
      </c>
      <c r="B231" s="362" t="s">
        <v>957</v>
      </c>
      <c r="C231" s="362" t="s">
        <v>183</v>
      </c>
      <c r="D231" s="362">
        <v>277.56</v>
      </c>
      <c r="F231" s="366">
        <v>41017.97</v>
      </c>
      <c r="H231" s="366">
        <v>277.56</v>
      </c>
    </row>
    <row r="232" spans="1:9">
      <c r="A232" s="2" t="s">
        <v>118</v>
      </c>
      <c r="B232" s="362" t="s">
        <v>119</v>
      </c>
      <c r="C232" s="362" t="s">
        <v>3</v>
      </c>
      <c r="F232" s="366">
        <v>1718667.76</v>
      </c>
      <c r="H232" s="366">
        <v>277.63</v>
      </c>
    </row>
    <row r="233" spans="1:9">
      <c r="A233" s="360" t="s">
        <v>1169</v>
      </c>
      <c r="B233" s="364" t="s">
        <v>959</v>
      </c>
      <c r="C233" s="364"/>
      <c r="D233" s="364"/>
      <c r="E233" s="364"/>
      <c r="F233" s="367">
        <v>822092317.30999994</v>
      </c>
      <c r="G233" s="367"/>
      <c r="H233" s="367">
        <v>132800.09</v>
      </c>
      <c r="I233" s="367"/>
    </row>
    <row r="234" spans="1:9">
      <c r="A234" s="2" t="s">
        <v>958</v>
      </c>
      <c r="B234" s="362" t="s">
        <v>959</v>
      </c>
      <c r="C234" s="362" t="s">
        <v>4</v>
      </c>
      <c r="D234" s="362">
        <v>133701.85999999999</v>
      </c>
      <c r="F234" s="366">
        <v>822092317.30999994</v>
      </c>
      <c r="H234" s="366">
        <v>132800.09</v>
      </c>
    </row>
    <row r="235" spans="1:9">
      <c r="A235" s="360" t="s">
        <v>1170</v>
      </c>
      <c r="B235" s="364" t="s">
        <v>1171</v>
      </c>
      <c r="C235" s="364"/>
      <c r="D235" s="364"/>
      <c r="E235" s="364"/>
      <c r="F235" s="367">
        <v>1729977358.4000001</v>
      </c>
      <c r="G235" s="367"/>
      <c r="H235" s="367">
        <v>279459.06</v>
      </c>
      <c r="I235" s="367"/>
    </row>
    <row r="236" spans="1:9">
      <c r="A236" s="2" t="s">
        <v>566</v>
      </c>
      <c r="B236" s="362" t="s">
        <v>565</v>
      </c>
      <c r="C236" s="362" t="s">
        <v>3</v>
      </c>
      <c r="F236" s="366">
        <v>-230426</v>
      </c>
      <c r="H236" s="366">
        <v>-37.22</v>
      </c>
    </row>
    <row r="237" spans="1:9">
      <c r="A237" s="2" t="s">
        <v>833</v>
      </c>
      <c r="B237" s="362" t="s">
        <v>834</v>
      </c>
      <c r="C237" s="362" t="s">
        <v>4</v>
      </c>
      <c r="D237" s="362">
        <v>85918</v>
      </c>
      <c r="F237" s="366">
        <v>537205377.89999998</v>
      </c>
      <c r="H237" s="366">
        <v>86779.7</v>
      </c>
    </row>
    <row r="238" spans="1:9">
      <c r="A238" s="2" t="s">
        <v>835</v>
      </c>
      <c r="B238" s="362" t="s">
        <v>836</v>
      </c>
      <c r="C238" s="362" t="s">
        <v>4</v>
      </c>
      <c r="D238" s="362">
        <v>83896.99</v>
      </c>
      <c r="F238" s="366">
        <v>525961463.60000002</v>
      </c>
      <c r="H238" s="366">
        <v>84963.37</v>
      </c>
    </row>
    <row r="239" spans="1:9">
      <c r="A239" s="2" t="s">
        <v>837</v>
      </c>
      <c r="B239" s="362" t="s">
        <v>838</v>
      </c>
      <c r="C239" s="362" t="s">
        <v>3</v>
      </c>
      <c r="F239" s="366">
        <v>266672500.05000001</v>
      </c>
      <c r="H239" s="366">
        <v>43078.05</v>
      </c>
    </row>
    <row r="240" spans="1:9">
      <c r="A240" s="2" t="s">
        <v>839</v>
      </c>
      <c r="B240" s="362" t="s">
        <v>840</v>
      </c>
      <c r="C240" s="362" t="s">
        <v>3</v>
      </c>
      <c r="F240" s="366">
        <v>181472500.06</v>
      </c>
      <c r="H240" s="366">
        <v>29314.91</v>
      </c>
    </row>
    <row r="241" spans="1:9">
      <c r="A241" s="2" t="s">
        <v>1010</v>
      </c>
      <c r="B241" s="362" t="s">
        <v>1011</v>
      </c>
      <c r="C241" s="362" t="s">
        <v>3</v>
      </c>
      <c r="F241" s="366">
        <v>93187014.819999993</v>
      </c>
      <c r="H241" s="366">
        <v>15053.35</v>
      </c>
    </row>
    <row r="242" spans="1:9">
      <c r="A242" s="2" t="s">
        <v>1012</v>
      </c>
      <c r="B242" s="362" t="s">
        <v>1013</v>
      </c>
      <c r="C242" s="362" t="s">
        <v>4</v>
      </c>
      <c r="D242" s="362">
        <v>20267.32</v>
      </c>
      <c r="F242" s="366">
        <v>125708927.97</v>
      </c>
      <c r="H242" s="366">
        <v>20306.91</v>
      </c>
    </row>
    <row r="243" spans="1:9">
      <c r="A243" s="360" t="s">
        <v>1172</v>
      </c>
      <c r="B243" s="364" t="s">
        <v>1173</v>
      </c>
      <c r="C243" s="364"/>
      <c r="D243" s="364"/>
      <c r="E243" s="364"/>
      <c r="F243" s="367">
        <v>7582119533.0900002</v>
      </c>
      <c r="G243" s="367"/>
      <c r="H243" s="367">
        <v>1224825.57</v>
      </c>
      <c r="I243" s="367"/>
    </row>
    <row r="244" spans="1:9">
      <c r="A244" s="360" t="s">
        <v>1174</v>
      </c>
      <c r="B244" s="364" t="s">
        <v>1175</v>
      </c>
      <c r="C244" s="364"/>
      <c r="D244" s="364"/>
      <c r="E244" s="364"/>
      <c r="F244" s="367">
        <v>121323240.70999999</v>
      </c>
      <c r="G244" s="367"/>
      <c r="H244" s="367">
        <v>19598.439999999999</v>
      </c>
      <c r="I244" s="367"/>
    </row>
    <row r="245" spans="1:9">
      <c r="A245" s="360" t="s">
        <v>1176</v>
      </c>
      <c r="B245" s="364" t="s">
        <v>1177</v>
      </c>
      <c r="C245" s="364"/>
      <c r="D245" s="364"/>
      <c r="E245" s="364"/>
      <c r="F245" s="367">
        <v>121323240.70999999</v>
      </c>
      <c r="G245" s="367"/>
      <c r="H245" s="367">
        <v>19598.439999999999</v>
      </c>
      <c r="I245" s="367"/>
    </row>
    <row r="246" spans="1:9">
      <c r="A246" s="2" t="s">
        <v>120</v>
      </c>
      <c r="B246" s="362" t="s">
        <v>121</v>
      </c>
      <c r="C246" s="362" t="s">
        <v>3</v>
      </c>
      <c r="F246" s="366">
        <v>8077354.7599999998</v>
      </c>
      <c r="H246" s="366">
        <v>1304.81</v>
      </c>
    </row>
    <row r="247" spans="1:9">
      <c r="A247" s="2" t="s">
        <v>124</v>
      </c>
      <c r="B247" s="362" t="s">
        <v>125</v>
      </c>
      <c r="C247" s="362" t="s">
        <v>4</v>
      </c>
      <c r="D247" s="362">
        <v>5573.82</v>
      </c>
      <c r="F247" s="366">
        <v>33932786.359999999</v>
      </c>
      <c r="H247" s="366">
        <v>5481.47</v>
      </c>
    </row>
    <row r="248" spans="1:9">
      <c r="A248" s="2" t="s">
        <v>387</v>
      </c>
      <c r="B248" s="362" t="s">
        <v>386</v>
      </c>
      <c r="C248" s="362" t="s">
        <v>3</v>
      </c>
      <c r="F248" s="366">
        <v>2258976.2999999998</v>
      </c>
      <c r="H248" s="366">
        <v>364.91</v>
      </c>
    </row>
    <row r="249" spans="1:9">
      <c r="A249" s="2" t="s">
        <v>1375</v>
      </c>
      <c r="B249" s="362" t="s">
        <v>1376</v>
      </c>
      <c r="C249" s="362" t="s">
        <v>3</v>
      </c>
      <c r="F249" s="366">
        <v>6610012</v>
      </c>
      <c r="H249" s="366">
        <v>1067.78</v>
      </c>
    </row>
    <row r="250" spans="1:9">
      <c r="A250" s="2" t="s">
        <v>1377</v>
      </c>
      <c r="B250" s="362" t="s">
        <v>1378</v>
      </c>
      <c r="C250" s="362" t="s">
        <v>4</v>
      </c>
      <c r="D250" s="362">
        <v>11362.21</v>
      </c>
      <c r="F250" s="366">
        <v>70444111.290000007</v>
      </c>
      <c r="H250" s="366">
        <v>11379.48</v>
      </c>
    </row>
    <row r="251" spans="1:9">
      <c r="A251" s="360" t="s">
        <v>1178</v>
      </c>
      <c r="B251" s="364" t="s">
        <v>1179</v>
      </c>
      <c r="C251" s="364"/>
      <c r="D251" s="364"/>
      <c r="E251" s="364"/>
      <c r="F251" s="367">
        <v>3400899368.1500001</v>
      </c>
      <c r="G251" s="367"/>
      <c r="H251" s="367">
        <v>549378.38</v>
      </c>
      <c r="I251" s="367"/>
    </row>
    <row r="252" spans="1:9">
      <c r="A252" s="2" t="s">
        <v>122</v>
      </c>
      <c r="B252" s="362" t="s">
        <v>123</v>
      </c>
      <c r="C252" s="362" t="s">
        <v>3</v>
      </c>
      <c r="F252" s="366">
        <v>2715116214.3699999</v>
      </c>
      <c r="H252" s="366">
        <v>438597.55</v>
      </c>
    </row>
    <row r="253" spans="1:9">
      <c r="A253" s="2" t="s">
        <v>126</v>
      </c>
      <c r="B253" s="362" t="s">
        <v>127</v>
      </c>
      <c r="C253" s="362" t="s">
        <v>3</v>
      </c>
      <c r="F253" s="366">
        <v>685783153.77999997</v>
      </c>
      <c r="H253" s="366">
        <v>110780.82</v>
      </c>
    </row>
    <row r="254" spans="1:9">
      <c r="A254" s="360" t="s">
        <v>1180</v>
      </c>
      <c r="B254" s="364" t="s">
        <v>1181</v>
      </c>
      <c r="C254" s="364"/>
      <c r="D254" s="364"/>
      <c r="E254" s="364"/>
      <c r="F254" s="367">
        <v>4059896924.23</v>
      </c>
      <c r="G254" s="367"/>
      <c r="H254" s="367">
        <v>655848.75</v>
      </c>
      <c r="I254" s="367"/>
    </row>
    <row r="255" spans="1:9">
      <c r="A255" s="360" t="s">
        <v>1182</v>
      </c>
      <c r="B255" s="364" t="s">
        <v>1183</v>
      </c>
      <c r="C255" s="364"/>
      <c r="D255" s="364"/>
      <c r="E255" s="364"/>
      <c r="F255" s="367">
        <v>1034162061.7</v>
      </c>
      <c r="G255" s="367"/>
      <c r="H255" s="367">
        <v>167057.65</v>
      </c>
      <c r="I255" s="367"/>
    </row>
    <row r="256" spans="1:9">
      <c r="A256" s="2" t="s">
        <v>131</v>
      </c>
      <c r="B256" s="362" t="s">
        <v>129</v>
      </c>
      <c r="C256" s="362" t="s">
        <v>3</v>
      </c>
      <c r="F256" s="366">
        <v>-99323002964.75</v>
      </c>
      <c r="H256" s="366">
        <v>-16044552.98</v>
      </c>
    </row>
    <row r="257" spans="1:9">
      <c r="A257" s="2" t="s">
        <v>132</v>
      </c>
      <c r="B257" s="362" t="s">
        <v>130</v>
      </c>
      <c r="C257" s="362" t="s">
        <v>3</v>
      </c>
      <c r="F257" s="366">
        <v>100357164976.45</v>
      </c>
      <c r="H257" s="366">
        <v>16211610.619999999</v>
      </c>
    </row>
    <row r="258" spans="1:9">
      <c r="A258" s="2" t="s">
        <v>133</v>
      </c>
      <c r="B258" s="362" t="s">
        <v>134</v>
      </c>
      <c r="C258" s="362" t="s">
        <v>3</v>
      </c>
      <c r="F258" s="366">
        <v>50</v>
      </c>
      <c r="H258" s="366">
        <v>0.01</v>
      </c>
    </row>
    <row r="259" spans="1:9">
      <c r="A259" s="360" t="s">
        <v>1184</v>
      </c>
      <c r="B259" s="364" t="s">
        <v>1185</v>
      </c>
      <c r="C259" s="364"/>
      <c r="D259" s="364"/>
      <c r="E259" s="364"/>
      <c r="F259" s="367">
        <v>3021119294.3299999</v>
      </c>
      <c r="G259" s="367"/>
      <c r="H259" s="367">
        <v>488029.03</v>
      </c>
      <c r="I259" s="367"/>
    </row>
    <row r="260" spans="1:9">
      <c r="A260" s="2" t="s">
        <v>135</v>
      </c>
      <c r="B260" s="362" t="s">
        <v>129</v>
      </c>
      <c r="C260" s="362" t="s">
        <v>4</v>
      </c>
      <c r="D260" s="362">
        <v>-86684675.569999993</v>
      </c>
      <c r="F260" s="366">
        <v>-534817212276.21997</v>
      </c>
      <c r="H260" s="366">
        <v>-86393915.189999998</v>
      </c>
    </row>
    <row r="261" spans="1:9">
      <c r="A261" s="2" t="s">
        <v>136</v>
      </c>
      <c r="B261" s="362" t="s">
        <v>130</v>
      </c>
      <c r="C261" s="362" t="s">
        <v>4</v>
      </c>
      <c r="D261" s="362">
        <v>87176024.340000004</v>
      </c>
      <c r="F261" s="366">
        <v>537838331570.54999</v>
      </c>
      <c r="H261" s="366">
        <v>86881944.219999999</v>
      </c>
    </row>
    <row r="262" spans="1:9">
      <c r="A262" s="360" t="s">
        <v>1186</v>
      </c>
      <c r="B262" s="364" t="s">
        <v>1187</v>
      </c>
      <c r="C262" s="364"/>
      <c r="D262" s="364"/>
      <c r="E262" s="364"/>
      <c r="F262" s="367">
        <v>4615568.2</v>
      </c>
      <c r="G262" s="367"/>
      <c r="H262" s="367">
        <v>762.07</v>
      </c>
      <c r="I262" s="367"/>
    </row>
    <row r="263" spans="1:9">
      <c r="A263" s="2" t="s">
        <v>388</v>
      </c>
      <c r="B263" s="362" t="s">
        <v>129</v>
      </c>
      <c r="C263" s="362" t="s">
        <v>295</v>
      </c>
      <c r="D263" s="362">
        <v>-485325</v>
      </c>
      <c r="F263" s="366">
        <v>-3318593538.3200002</v>
      </c>
      <c r="H263" s="366">
        <v>-547931.93000000005</v>
      </c>
    </row>
    <row r="264" spans="1:9">
      <c r="A264" s="2" t="s">
        <v>389</v>
      </c>
      <c r="B264" s="362" t="s">
        <v>130</v>
      </c>
      <c r="C264" s="362" t="s">
        <v>295</v>
      </c>
      <c r="D264" s="362">
        <v>486000</v>
      </c>
      <c r="F264" s="366">
        <v>3323209106.52</v>
      </c>
      <c r="H264" s="366">
        <v>548694</v>
      </c>
    </row>
    <row r="265" spans="1:9">
      <c r="A265" s="360" t="s">
        <v>1188</v>
      </c>
      <c r="B265" s="364" t="s">
        <v>1034</v>
      </c>
      <c r="C265" s="364"/>
      <c r="D265" s="364"/>
      <c r="E265" s="364"/>
      <c r="F265" s="367">
        <v>3139485780.8000002</v>
      </c>
      <c r="G265" s="367"/>
      <c r="H265" s="367">
        <v>507127.19</v>
      </c>
      <c r="I265" s="367"/>
    </row>
    <row r="266" spans="1:9">
      <c r="A266" s="360" t="s">
        <v>1189</v>
      </c>
      <c r="B266" s="364" t="s">
        <v>1190</v>
      </c>
      <c r="C266" s="364"/>
      <c r="D266" s="364"/>
      <c r="E266" s="364"/>
      <c r="F266" s="367">
        <v>493559414.77999997</v>
      </c>
      <c r="G266" s="367"/>
      <c r="H266" s="367">
        <v>79729.16</v>
      </c>
      <c r="I266" s="367"/>
    </row>
    <row r="267" spans="1:9">
      <c r="A267" s="360" t="s">
        <v>1191</v>
      </c>
      <c r="B267" s="364" t="s">
        <v>1192</v>
      </c>
      <c r="C267" s="364"/>
      <c r="D267" s="364"/>
      <c r="E267" s="364"/>
      <c r="F267" s="367">
        <v>158709623.97999999</v>
      </c>
      <c r="G267" s="367"/>
      <c r="H267" s="367">
        <v>25637.81</v>
      </c>
      <c r="I267" s="367"/>
    </row>
    <row r="268" spans="1:9">
      <c r="A268" s="2" t="s">
        <v>139</v>
      </c>
      <c r="B268" s="362" t="s">
        <v>137</v>
      </c>
      <c r="C268" s="362" t="s">
        <v>4</v>
      </c>
      <c r="D268" s="362">
        <v>15590.9</v>
      </c>
      <c r="F268" s="366">
        <v>95492684.450000003</v>
      </c>
      <c r="H268" s="366">
        <v>15425.81</v>
      </c>
    </row>
    <row r="269" spans="1:9">
      <c r="A269" s="2" t="s">
        <v>140</v>
      </c>
      <c r="B269" s="362" t="s">
        <v>138</v>
      </c>
      <c r="C269" s="362" t="s">
        <v>3</v>
      </c>
      <c r="F269" s="366">
        <v>63216939.530000001</v>
      </c>
      <c r="H269" s="366">
        <v>10212.01</v>
      </c>
    </row>
    <row r="270" spans="1:9">
      <c r="A270" s="360" t="s">
        <v>1193</v>
      </c>
      <c r="B270" s="364" t="s">
        <v>1015</v>
      </c>
      <c r="C270" s="364"/>
      <c r="D270" s="364"/>
      <c r="E270" s="364"/>
      <c r="F270" s="367">
        <v>334849790.80000001</v>
      </c>
      <c r="G270" s="367"/>
      <c r="H270" s="367">
        <v>54091.35</v>
      </c>
      <c r="I270" s="367"/>
    </row>
    <row r="271" spans="1:9">
      <c r="A271" s="2" t="s">
        <v>1014</v>
      </c>
      <c r="B271" s="362" t="s">
        <v>1015</v>
      </c>
      <c r="C271" s="362" t="s">
        <v>4</v>
      </c>
      <c r="D271" s="362">
        <v>37195.26</v>
      </c>
      <c r="F271" s="366">
        <v>229327560.80000001</v>
      </c>
      <c r="H271" s="366">
        <v>37045.379999999997</v>
      </c>
    </row>
    <row r="272" spans="1:9">
      <c r="A272" s="2" t="s">
        <v>1016</v>
      </c>
      <c r="B272" s="362" t="s">
        <v>1017</v>
      </c>
      <c r="C272" s="362" t="s">
        <v>4</v>
      </c>
      <c r="D272" s="362">
        <v>17000</v>
      </c>
      <c r="F272" s="366">
        <v>105522230</v>
      </c>
      <c r="H272" s="366">
        <v>17045.97</v>
      </c>
    </row>
    <row r="273" spans="1:9">
      <c r="A273" s="360" t="s">
        <v>1194</v>
      </c>
      <c r="B273" s="364" t="s">
        <v>1195</v>
      </c>
      <c r="C273" s="364"/>
      <c r="D273" s="364"/>
      <c r="E273" s="364"/>
      <c r="F273" s="367">
        <v>2645926366.02</v>
      </c>
      <c r="G273" s="367"/>
      <c r="H273" s="367">
        <v>427398.03</v>
      </c>
      <c r="I273" s="367"/>
    </row>
    <row r="274" spans="1:9">
      <c r="A274" s="360" t="s">
        <v>1196</v>
      </c>
      <c r="B274" s="364" t="s">
        <v>1197</v>
      </c>
      <c r="C274" s="364"/>
      <c r="D274" s="364"/>
      <c r="E274" s="364"/>
      <c r="F274" s="367">
        <v>1783126591.04</v>
      </c>
      <c r="G274" s="367"/>
      <c r="H274" s="367">
        <v>288044.75</v>
      </c>
      <c r="I274" s="367"/>
    </row>
    <row r="275" spans="1:9">
      <c r="A275" s="2" t="s">
        <v>693</v>
      </c>
      <c r="B275" s="362" t="s">
        <v>694</v>
      </c>
      <c r="C275" s="362" t="s">
        <v>4</v>
      </c>
      <c r="D275" s="362">
        <v>283500</v>
      </c>
      <c r="F275" s="366">
        <v>1715092025</v>
      </c>
      <c r="H275" s="366">
        <v>277054.5</v>
      </c>
    </row>
    <row r="276" spans="1:9">
      <c r="A276" s="2" t="s">
        <v>1379</v>
      </c>
      <c r="B276" s="362" t="s">
        <v>1380</v>
      </c>
      <c r="C276" s="362" t="s">
        <v>3</v>
      </c>
      <c r="F276" s="366">
        <v>68034566.040000007</v>
      </c>
      <c r="H276" s="366">
        <v>10990.25</v>
      </c>
    </row>
    <row r="277" spans="1:9">
      <c r="A277" s="360" t="s">
        <v>1198</v>
      </c>
      <c r="B277" s="364" t="s">
        <v>1199</v>
      </c>
      <c r="C277" s="364"/>
      <c r="D277" s="364"/>
      <c r="E277" s="364"/>
      <c r="F277" s="367">
        <v>862799774.98000002</v>
      </c>
      <c r="G277" s="367"/>
      <c r="H277" s="367">
        <v>139353.28</v>
      </c>
      <c r="I277" s="367"/>
    </row>
    <row r="278" spans="1:9">
      <c r="A278" s="2" t="s">
        <v>695</v>
      </c>
      <c r="B278" s="362" t="s">
        <v>696</v>
      </c>
      <c r="C278" s="362" t="s">
        <v>4</v>
      </c>
      <c r="D278" s="362">
        <v>118518.04</v>
      </c>
      <c r="F278" s="366">
        <v>733863217.5</v>
      </c>
      <c r="H278" s="366">
        <v>118547.64</v>
      </c>
    </row>
    <row r="279" spans="1:9">
      <c r="A279" s="2" t="s">
        <v>1018</v>
      </c>
      <c r="B279" s="362" t="s">
        <v>1002</v>
      </c>
      <c r="C279" s="362" t="s">
        <v>295</v>
      </c>
      <c r="D279" s="362">
        <v>18488.25</v>
      </c>
      <c r="F279" s="366">
        <v>128936557.48</v>
      </c>
      <c r="H279" s="366">
        <v>20805.650000000001</v>
      </c>
    </row>
    <row r="280" spans="1:9">
      <c r="A280" s="360" t="s">
        <v>141</v>
      </c>
      <c r="B280" s="364" t="s">
        <v>1200</v>
      </c>
      <c r="C280" s="364"/>
      <c r="D280" s="364"/>
      <c r="E280" s="364"/>
      <c r="F280" s="367">
        <v>14432621039.5</v>
      </c>
      <c r="G280" s="367"/>
      <c r="H280" s="367">
        <v>2331437.02</v>
      </c>
      <c r="I280" s="367"/>
    </row>
    <row r="281" spans="1:9">
      <c r="A281" s="360" t="s">
        <v>1201</v>
      </c>
      <c r="B281" s="364" t="s">
        <v>1202</v>
      </c>
      <c r="C281" s="364"/>
      <c r="D281" s="364"/>
      <c r="E281" s="364"/>
      <c r="F281" s="367">
        <v>14432621039.5</v>
      </c>
      <c r="G281" s="367"/>
      <c r="H281" s="367">
        <v>2331437.02</v>
      </c>
      <c r="I281" s="367"/>
    </row>
    <row r="282" spans="1:9">
      <c r="A282" s="360" t="s">
        <v>1203</v>
      </c>
      <c r="B282" s="364" t="s">
        <v>1204</v>
      </c>
      <c r="C282" s="364"/>
      <c r="D282" s="364"/>
      <c r="E282" s="364"/>
      <c r="F282" s="367">
        <v>7144319801.4099998</v>
      </c>
      <c r="G282" s="367"/>
      <c r="H282" s="367">
        <v>1154087.3</v>
      </c>
      <c r="I282" s="367"/>
    </row>
    <row r="283" spans="1:9">
      <c r="A283" s="360" t="s">
        <v>1205</v>
      </c>
      <c r="B283" s="364" t="s">
        <v>1206</v>
      </c>
      <c r="C283" s="364"/>
      <c r="D283" s="364"/>
      <c r="E283" s="364"/>
      <c r="F283" s="367">
        <v>3687994276.4099998</v>
      </c>
      <c r="G283" s="367"/>
      <c r="H283" s="367">
        <v>595755.43999999994</v>
      </c>
      <c r="I283" s="367"/>
    </row>
    <row r="284" spans="1:9">
      <c r="A284" s="360" t="s">
        <v>1207</v>
      </c>
      <c r="B284" s="364" t="s">
        <v>1208</v>
      </c>
      <c r="C284" s="364"/>
      <c r="D284" s="364"/>
      <c r="E284" s="364"/>
      <c r="F284" s="367">
        <v>3687994276.4099998</v>
      </c>
      <c r="G284" s="367"/>
      <c r="H284" s="367">
        <v>595755.43999999994</v>
      </c>
      <c r="I284" s="367"/>
    </row>
    <row r="285" spans="1:9">
      <c r="A285" s="2" t="s">
        <v>148</v>
      </c>
      <c r="B285" s="362" t="s">
        <v>143</v>
      </c>
      <c r="C285" s="362" t="s">
        <v>4</v>
      </c>
      <c r="D285" s="362">
        <v>36266.660000000003</v>
      </c>
      <c r="F285" s="366">
        <v>223602649.38999999</v>
      </c>
      <c r="H285" s="366">
        <v>36120.58</v>
      </c>
    </row>
    <row r="286" spans="1:9">
      <c r="A286" s="2" t="s">
        <v>149</v>
      </c>
      <c r="B286" s="362" t="s">
        <v>144</v>
      </c>
      <c r="C286" s="362" t="s">
        <v>3</v>
      </c>
      <c r="F286" s="366">
        <v>3467875794.02</v>
      </c>
      <c r="H286" s="366">
        <v>560197.68999999994</v>
      </c>
    </row>
    <row r="287" spans="1:9">
      <c r="A287" s="2" t="s">
        <v>1381</v>
      </c>
      <c r="B287" s="362" t="s">
        <v>1382</v>
      </c>
      <c r="C287" s="362" t="s">
        <v>3</v>
      </c>
      <c r="F287" s="366">
        <v>-3484167</v>
      </c>
      <c r="H287" s="366">
        <v>-562.83000000000004</v>
      </c>
    </row>
    <row r="288" spans="1:9">
      <c r="A288" s="360" t="s">
        <v>1209</v>
      </c>
      <c r="B288" s="364" t="s">
        <v>1210</v>
      </c>
      <c r="C288" s="364"/>
      <c r="D288" s="364"/>
      <c r="E288" s="364"/>
      <c r="F288" s="367">
        <v>627695668.84000003</v>
      </c>
      <c r="G288" s="367"/>
      <c r="H288" s="367">
        <v>101397.42</v>
      </c>
      <c r="I288" s="367"/>
    </row>
    <row r="289" spans="1:9">
      <c r="A289" s="360" t="s">
        <v>1211</v>
      </c>
      <c r="B289" s="364" t="s">
        <v>145</v>
      </c>
      <c r="C289" s="364"/>
      <c r="D289" s="364"/>
      <c r="E289" s="364"/>
      <c r="F289" s="367">
        <v>627695668.84000003</v>
      </c>
      <c r="G289" s="367"/>
      <c r="H289" s="367">
        <v>101397.42</v>
      </c>
      <c r="I289" s="367"/>
    </row>
    <row r="290" spans="1:9">
      <c r="A290" s="2" t="s">
        <v>150</v>
      </c>
      <c r="B290" s="362" t="s">
        <v>145</v>
      </c>
      <c r="C290" s="362" t="s">
        <v>3</v>
      </c>
      <c r="F290" s="366">
        <v>627695668.84000003</v>
      </c>
      <c r="H290" s="366">
        <v>101397.42</v>
      </c>
    </row>
    <row r="291" spans="1:9">
      <c r="A291" s="360" t="s">
        <v>1212</v>
      </c>
      <c r="B291" s="364" t="s">
        <v>1213</v>
      </c>
      <c r="C291" s="364"/>
      <c r="D291" s="364"/>
      <c r="E291" s="364"/>
      <c r="F291" s="367">
        <v>471362058.74000001</v>
      </c>
      <c r="G291" s="367"/>
      <c r="H291" s="367">
        <v>76143.429999999993</v>
      </c>
      <c r="I291" s="367"/>
    </row>
    <row r="292" spans="1:9">
      <c r="A292" s="360" t="s">
        <v>1214</v>
      </c>
      <c r="B292" s="364" t="s">
        <v>1215</v>
      </c>
      <c r="C292" s="364"/>
      <c r="D292" s="364"/>
      <c r="E292" s="364"/>
      <c r="F292" s="367">
        <v>335311844.14999998</v>
      </c>
      <c r="G292" s="367"/>
      <c r="H292" s="367">
        <v>54165.99</v>
      </c>
      <c r="I292" s="367"/>
    </row>
    <row r="293" spans="1:9">
      <c r="A293" s="2" t="s">
        <v>146</v>
      </c>
      <c r="B293" s="362" t="s">
        <v>151</v>
      </c>
      <c r="C293" s="362" t="s">
        <v>4</v>
      </c>
      <c r="D293" s="362">
        <v>6022.25</v>
      </c>
      <c r="F293" s="366">
        <v>37214512.719999999</v>
      </c>
      <c r="H293" s="366">
        <v>6011.6</v>
      </c>
    </row>
    <row r="294" spans="1:9">
      <c r="A294" s="2" t="s">
        <v>468</v>
      </c>
      <c r="B294" s="362" t="s">
        <v>147</v>
      </c>
      <c r="C294" s="362" t="s">
        <v>3</v>
      </c>
      <c r="F294" s="366">
        <v>298097331.43000001</v>
      </c>
      <c r="H294" s="366">
        <v>48154.39</v>
      </c>
    </row>
    <row r="295" spans="1:9">
      <c r="A295" s="360" t="s">
        <v>1216</v>
      </c>
      <c r="B295" s="364" t="s">
        <v>1217</v>
      </c>
      <c r="C295" s="364"/>
      <c r="D295" s="364"/>
      <c r="E295" s="364"/>
      <c r="F295" s="367">
        <v>124304081.61</v>
      </c>
      <c r="G295" s="367"/>
      <c r="H295" s="367">
        <v>20079.98</v>
      </c>
      <c r="I295" s="367"/>
    </row>
    <row r="296" spans="1:9">
      <c r="A296" s="2" t="s">
        <v>152</v>
      </c>
      <c r="B296" s="362" t="s">
        <v>154</v>
      </c>
      <c r="C296" s="362" t="s">
        <v>4</v>
      </c>
      <c r="D296" s="362">
        <v>2133.34</v>
      </c>
      <c r="F296" s="366">
        <v>13369574.609999999</v>
      </c>
      <c r="H296" s="366">
        <v>2159.71</v>
      </c>
    </row>
    <row r="297" spans="1:9">
      <c r="A297" s="2" t="s">
        <v>155</v>
      </c>
      <c r="B297" s="362" t="s">
        <v>156</v>
      </c>
      <c r="C297" s="362" t="s">
        <v>3</v>
      </c>
      <c r="F297" s="366">
        <v>110934507</v>
      </c>
      <c r="H297" s="366">
        <v>17920.27</v>
      </c>
    </row>
    <row r="298" spans="1:9">
      <c r="A298" s="360" t="s">
        <v>1218</v>
      </c>
      <c r="B298" s="364" t="s">
        <v>1219</v>
      </c>
      <c r="C298" s="364"/>
      <c r="D298" s="364"/>
      <c r="E298" s="364"/>
      <c r="F298" s="367">
        <v>11746132.98</v>
      </c>
      <c r="G298" s="367"/>
      <c r="H298" s="367">
        <v>1897.46</v>
      </c>
      <c r="I298" s="367"/>
    </row>
    <row r="299" spans="1:9">
      <c r="A299" s="2" t="s">
        <v>1019</v>
      </c>
      <c r="B299" s="362" t="s">
        <v>1020</v>
      </c>
      <c r="C299" s="362" t="s">
        <v>4</v>
      </c>
      <c r="D299" s="362">
        <v>1866.67</v>
      </c>
      <c r="F299" s="366">
        <v>11746132.98</v>
      </c>
      <c r="H299" s="366">
        <v>1897.46</v>
      </c>
    </row>
    <row r="300" spans="1:9">
      <c r="A300" s="360" t="s">
        <v>1220</v>
      </c>
      <c r="B300" s="364" t="s">
        <v>1221</v>
      </c>
      <c r="C300" s="364"/>
      <c r="D300" s="364"/>
      <c r="E300" s="364"/>
      <c r="F300" s="367">
        <v>741735965.38999999</v>
      </c>
      <c r="G300" s="367"/>
      <c r="H300" s="367">
        <v>119819.39</v>
      </c>
      <c r="I300" s="367"/>
    </row>
    <row r="301" spans="1:9">
      <c r="A301" s="2" t="s">
        <v>158</v>
      </c>
      <c r="B301" s="362" t="s">
        <v>159</v>
      </c>
      <c r="C301" s="362" t="s">
        <v>4</v>
      </c>
      <c r="D301" s="362">
        <v>12726</v>
      </c>
      <c r="F301" s="366">
        <v>78633847.950000003</v>
      </c>
      <c r="H301" s="366">
        <v>12702.44</v>
      </c>
    </row>
    <row r="302" spans="1:9">
      <c r="A302" s="2" t="s">
        <v>841</v>
      </c>
      <c r="B302" s="362" t="s">
        <v>842</v>
      </c>
      <c r="C302" s="362" t="s">
        <v>4</v>
      </c>
      <c r="D302" s="362">
        <v>4720</v>
      </c>
      <c r="F302" s="366">
        <v>28855449.300000001</v>
      </c>
      <c r="H302" s="366">
        <v>4661.28</v>
      </c>
    </row>
    <row r="303" spans="1:9">
      <c r="A303" s="2" t="s">
        <v>843</v>
      </c>
      <c r="B303" s="362" t="s">
        <v>844</v>
      </c>
      <c r="C303" s="362" t="s">
        <v>4</v>
      </c>
      <c r="D303" s="362">
        <v>7500</v>
      </c>
      <c r="F303" s="366">
        <v>45872250</v>
      </c>
      <c r="H303" s="366">
        <v>7410.16</v>
      </c>
    </row>
    <row r="304" spans="1:9">
      <c r="A304" s="2" t="s">
        <v>845</v>
      </c>
      <c r="B304" s="362" t="s">
        <v>846</v>
      </c>
      <c r="C304" s="362" t="s">
        <v>4</v>
      </c>
      <c r="D304" s="362">
        <v>1815</v>
      </c>
      <c r="F304" s="366">
        <v>10980241.800000001</v>
      </c>
      <c r="H304" s="366">
        <v>1773.74</v>
      </c>
    </row>
    <row r="305" spans="1:9">
      <c r="A305" s="2" t="s">
        <v>160</v>
      </c>
      <c r="B305" s="362" t="s">
        <v>161</v>
      </c>
      <c r="C305" s="362" t="s">
        <v>3</v>
      </c>
      <c r="F305" s="366">
        <v>14545737.029999999</v>
      </c>
      <c r="H305" s="366">
        <v>2349.71</v>
      </c>
    </row>
    <row r="306" spans="1:9">
      <c r="A306" s="2" t="s">
        <v>162</v>
      </c>
      <c r="B306" s="362" t="s">
        <v>163</v>
      </c>
      <c r="C306" s="362" t="s">
        <v>4</v>
      </c>
      <c r="D306" s="362">
        <v>2300</v>
      </c>
      <c r="F306" s="366">
        <v>14066483</v>
      </c>
      <c r="H306" s="366">
        <v>2272.29</v>
      </c>
    </row>
    <row r="307" spans="1:9">
      <c r="A307" s="2" t="s">
        <v>391</v>
      </c>
      <c r="B307" s="362" t="s">
        <v>392</v>
      </c>
      <c r="C307" s="362" t="s">
        <v>4</v>
      </c>
      <c r="D307" s="362">
        <v>60350</v>
      </c>
      <c r="F307" s="366">
        <v>372994611.5</v>
      </c>
      <c r="H307" s="366">
        <v>60253.23</v>
      </c>
    </row>
    <row r="308" spans="1:9">
      <c r="A308" s="2" t="s">
        <v>697</v>
      </c>
      <c r="B308" s="362" t="s">
        <v>662</v>
      </c>
      <c r="C308" s="362" t="s">
        <v>4</v>
      </c>
      <c r="D308" s="362">
        <v>11578.27</v>
      </c>
      <c r="F308" s="366">
        <v>71857559.840000004</v>
      </c>
      <c r="H308" s="366">
        <v>11607.81</v>
      </c>
    </row>
    <row r="309" spans="1:9">
      <c r="A309" s="2" t="s">
        <v>698</v>
      </c>
      <c r="B309" s="362" t="s">
        <v>699</v>
      </c>
      <c r="C309" s="362" t="s">
        <v>4</v>
      </c>
      <c r="D309" s="362">
        <v>5454.3</v>
      </c>
      <c r="F309" s="366">
        <v>33702053.950000003</v>
      </c>
      <c r="H309" s="366">
        <v>5444.2</v>
      </c>
    </row>
    <row r="310" spans="1:9">
      <c r="A310" s="2" t="s">
        <v>700</v>
      </c>
      <c r="B310" s="362" t="s">
        <v>701</v>
      </c>
      <c r="C310" s="362" t="s">
        <v>4</v>
      </c>
      <c r="D310" s="362">
        <v>9000</v>
      </c>
      <c r="F310" s="366">
        <v>55396820</v>
      </c>
      <c r="H310" s="366">
        <v>8948.75</v>
      </c>
    </row>
    <row r="311" spans="1:9">
      <c r="A311" s="2" t="s">
        <v>847</v>
      </c>
      <c r="B311" s="362" t="s">
        <v>848</v>
      </c>
      <c r="C311" s="362" t="s">
        <v>3</v>
      </c>
      <c r="F311" s="366">
        <v>14830911.02</v>
      </c>
      <c r="H311" s="366">
        <v>2395.77</v>
      </c>
    </row>
    <row r="312" spans="1:9">
      <c r="A312" s="360" t="s">
        <v>1222</v>
      </c>
      <c r="B312" s="364" t="s">
        <v>168</v>
      </c>
      <c r="C312" s="364"/>
      <c r="D312" s="364"/>
      <c r="E312" s="364"/>
      <c r="F312" s="367">
        <v>1615531832.03</v>
      </c>
      <c r="G312" s="367"/>
      <c r="H312" s="367">
        <v>260971.62</v>
      </c>
      <c r="I312" s="367"/>
    </row>
    <row r="313" spans="1:9">
      <c r="A313" s="2" t="s">
        <v>164</v>
      </c>
      <c r="B313" s="362" t="s">
        <v>165</v>
      </c>
      <c r="C313" s="362" t="s">
        <v>4</v>
      </c>
      <c r="D313" s="362">
        <v>227520</v>
      </c>
      <c r="F313" s="366">
        <v>1404956991.97</v>
      </c>
      <c r="H313" s="366">
        <v>226955.55</v>
      </c>
    </row>
    <row r="314" spans="1:9">
      <c r="A314" s="2" t="s">
        <v>960</v>
      </c>
      <c r="B314" s="362" t="s">
        <v>961</v>
      </c>
      <c r="C314" s="362" t="s">
        <v>3</v>
      </c>
      <c r="F314" s="366">
        <v>103331038.02</v>
      </c>
      <c r="H314" s="366">
        <v>16692.009999999998</v>
      </c>
    </row>
    <row r="315" spans="1:9">
      <c r="A315" s="2" t="s">
        <v>166</v>
      </c>
      <c r="B315" s="362" t="s">
        <v>168</v>
      </c>
      <c r="C315" s="362" t="s">
        <v>3</v>
      </c>
      <c r="F315" s="366">
        <v>107243802.04000001</v>
      </c>
      <c r="H315" s="366">
        <v>17324.07</v>
      </c>
    </row>
    <row r="316" spans="1:9">
      <c r="A316" s="360" t="s">
        <v>1223</v>
      </c>
      <c r="B316" s="364" t="s">
        <v>1224</v>
      </c>
      <c r="C316" s="364"/>
      <c r="D316" s="364"/>
      <c r="E316" s="364"/>
      <c r="F316" s="367">
        <v>1223258833.78</v>
      </c>
      <c r="G316" s="367"/>
      <c r="H316" s="367">
        <v>197604.13</v>
      </c>
      <c r="I316" s="367"/>
    </row>
    <row r="317" spans="1:9">
      <c r="A317" s="360" t="s">
        <v>1225</v>
      </c>
      <c r="B317" s="364" t="s">
        <v>1226</v>
      </c>
      <c r="C317" s="364"/>
      <c r="D317" s="364"/>
      <c r="E317" s="364"/>
      <c r="F317" s="367">
        <v>449521118.87</v>
      </c>
      <c r="G317" s="367"/>
      <c r="H317" s="367">
        <v>72615.25</v>
      </c>
      <c r="I317" s="367"/>
    </row>
    <row r="318" spans="1:9">
      <c r="A318" s="2" t="s">
        <v>169</v>
      </c>
      <c r="B318" s="362" t="s">
        <v>170</v>
      </c>
      <c r="C318" s="362" t="s">
        <v>3</v>
      </c>
      <c r="F318" s="366">
        <v>13431818.029999999</v>
      </c>
      <c r="H318" s="366">
        <v>2169.7600000000002</v>
      </c>
    </row>
    <row r="319" spans="1:9">
      <c r="A319" s="2" t="s">
        <v>171</v>
      </c>
      <c r="B319" s="362" t="s">
        <v>172</v>
      </c>
      <c r="C319" s="362" t="s">
        <v>4</v>
      </c>
      <c r="D319" s="362">
        <v>70961.679999999993</v>
      </c>
      <c r="F319" s="366">
        <v>436089300.83999997</v>
      </c>
      <c r="H319" s="366">
        <v>70445.490000000005</v>
      </c>
    </row>
    <row r="320" spans="1:9">
      <c r="A320" s="360" t="s">
        <v>1227</v>
      </c>
      <c r="B320" s="364" t="s">
        <v>1228</v>
      </c>
      <c r="C320" s="364"/>
      <c r="D320" s="364"/>
      <c r="E320" s="364"/>
      <c r="F320" s="367">
        <v>136768256.84</v>
      </c>
      <c r="G320" s="367"/>
      <c r="H320" s="367">
        <v>22093.42</v>
      </c>
      <c r="I320" s="367"/>
    </row>
    <row r="321" spans="1:9">
      <c r="A321" s="2" t="s">
        <v>173</v>
      </c>
      <c r="B321" s="362" t="s">
        <v>702</v>
      </c>
      <c r="C321" s="362" t="s">
        <v>3</v>
      </c>
      <c r="F321" s="366">
        <v>-0.03</v>
      </c>
      <c r="H321" s="366">
        <v>0</v>
      </c>
    </row>
    <row r="322" spans="1:9">
      <c r="A322" s="2" t="s">
        <v>175</v>
      </c>
      <c r="B322" s="362" t="s">
        <v>176</v>
      </c>
      <c r="C322" s="362" t="s">
        <v>4</v>
      </c>
      <c r="D322" s="362">
        <v>20998.799999999999</v>
      </c>
      <c r="F322" s="366">
        <v>129669514.88</v>
      </c>
      <c r="H322" s="366">
        <v>20946.7</v>
      </c>
    </row>
    <row r="323" spans="1:9">
      <c r="A323" s="2" t="s">
        <v>393</v>
      </c>
      <c r="B323" s="362" t="s">
        <v>394</v>
      </c>
      <c r="C323" s="362" t="s">
        <v>3</v>
      </c>
      <c r="F323" s="366">
        <v>7098741.9900000002</v>
      </c>
      <c r="H323" s="366">
        <v>1146.72</v>
      </c>
    </row>
    <row r="324" spans="1:9">
      <c r="A324" s="360" t="s">
        <v>1229</v>
      </c>
      <c r="B324" s="364" t="s">
        <v>1230</v>
      </c>
      <c r="C324" s="364"/>
      <c r="D324" s="364"/>
      <c r="E324" s="364"/>
      <c r="F324" s="367">
        <v>179395617.33000001</v>
      </c>
      <c r="G324" s="367"/>
      <c r="H324" s="367">
        <v>28979.42</v>
      </c>
      <c r="I324" s="367"/>
    </row>
    <row r="325" spans="1:9">
      <c r="A325" s="2" t="s">
        <v>177</v>
      </c>
      <c r="B325" s="362" t="s">
        <v>178</v>
      </c>
      <c r="C325" s="362" t="s">
        <v>3</v>
      </c>
      <c r="F325" s="366">
        <v>10383648.130000001</v>
      </c>
      <c r="H325" s="366">
        <v>1677.37</v>
      </c>
    </row>
    <row r="326" spans="1:9">
      <c r="A326" s="2" t="s">
        <v>703</v>
      </c>
      <c r="B326" s="362" t="s">
        <v>704</v>
      </c>
      <c r="C326" s="362" t="s">
        <v>3</v>
      </c>
      <c r="F326" s="366">
        <v>7944236</v>
      </c>
      <c r="H326" s="366">
        <v>1283.31</v>
      </c>
    </row>
    <row r="327" spans="1:9">
      <c r="A327" s="2" t="s">
        <v>179</v>
      </c>
      <c r="B327" s="362" t="s">
        <v>180</v>
      </c>
      <c r="C327" s="362" t="s">
        <v>3</v>
      </c>
      <c r="F327" s="366">
        <v>-5068898.95</v>
      </c>
      <c r="H327" s="366">
        <v>-818.83</v>
      </c>
    </row>
    <row r="328" spans="1:9">
      <c r="A328" s="2" t="s">
        <v>181</v>
      </c>
      <c r="B328" s="362" t="s">
        <v>182</v>
      </c>
      <c r="C328" s="362" t="s">
        <v>4</v>
      </c>
      <c r="D328" s="362">
        <v>18022.82</v>
      </c>
      <c r="F328" s="366">
        <v>111389211.13</v>
      </c>
      <c r="H328" s="366">
        <v>17993.72</v>
      </c>
    </row>
    <row r="329" spans="1:9">
      <c r="A329" s="2" t="s">
        <v>395</v>
      </c>
      <c r="B329" s="362" t="s">
        <v>396</v>
      </c>
      <c r="C329" s="362" t="s">
        <v>3</v>
      </c>
      <c r="F329" s="366">
        <v>54747421.020000003</v>
      </c>
      <c r="H329" s="366">
        <v>8843.85</v>
      </c>
    </row>
    <row r="330" spans="1:9">
      <c r="A330" s="360" t="s">
        <v>1231</v>
      </c>
      <c r="B330" s="364" t="s">
        <v>1232</v>
      </c>
      <c r="C330" s="364"/>
      <c r="D330" s="364"/>
      <c r="E330" s="364"/>
      <c r="F330" s="367">
        <v>87441254.150000006</v>
      </c>
      <c r="G330" s="367"/>
      <c r="H330" s="367">
        <v>14125.18</v>
      </c>
      <c r="I330" s="367"/>
    </row>
    <row r="331" spans="1:9">
      <c r="A331" s="2" t="s">
        <v>190</v>
      </c>
      <c r="B331" s="362" t="s">
        <v>191</v>
      </c>
      <c r="C331" s="362" t="s">
        <v>3</v>
      </c>
      <c r="F331" s="366">
        <v>17685338.02</v>
      </c>
      <c r="H331" s="366">
        <v>2856.87</v>
      </c>
    </row>
    <row r="332" spans="1:9">
      <c r="A332" s="2" t="s">
        <v>184</v>
      </c>
      <c r="B332" s="362" t="s">
        <v>185</v>
      </c>
      <c r="C332" s="362" t="s">
        <v>3</v>
      </c>
      <c r="F332" s="366">
        <v>1744908.03</v>
      </c>
      <c r="H332" s="366">
        <v>281.87</v>
      </c>
    </row>
    <row r="333" spans="1:9">
      <c r="A333" s="2" t="s">
        <v>186</v>
      </c>
      <c r="B333" s="362" t="s">
        <v>187</v>
      </c>
      <c r="C333" s="362" t="s">
        <v>3</v>
      </c>
      <c r="F333" s="366">
        <v>12170861.039999999</v>
      </c>
      <c r="H333" s="366">
        <v>1966.07</v>
      </c>
    </row>
    <row r="334" spans="1:9">
      <c r="A334" s="2" t="s">
        <v>188</v>
      </c>
      <c r="B334" s="362" t="s">
        <v>189</v>
      </c>
      <c r="C334" s="362" t="s">
        <v>3</v>
      </c>
      <c r="F334" s="366">
        <v>34377591.020000003</v>
      </c>
      <c r="H334" s="366">
        <v>5553.33</v>
      </c>
    </row>
    <row r="335" spans="1:9">
      <c r="A335" s="2" t="s">
        <v>192</v>
      </c>
      <c r="B335" s="362" t="s">
        <v>193</v>
      </c>
      <c r="C335" s="362" t="s">
        <v>3</v>
      </c>
      <c r="F335" s="366">
        <v>20088010.02</v>
      </c>
      <c r="H335" s="366">
        <v>3245</v>
      </c>
    </row>
    <row r="336" spans="1:9">
      <c r="A336" s="2" t="s">
        <v>397</v>
      </c>
      <c r="B336" s="362" t="s">
        <v>398</v>
      </c>
      <c r="C336" s="362" t="s">
        <v>3</v>
      </c>
      <c r="F336" s="366">
        <v>1374546.02</v>
      </c>
      <c r="H336" s="366">
        <v>222.04</v>
      </c>
    </row>
    <row r="337" spans="1:9">
      <c r="A337" s="360" t="s">
        <v>1233</v>
      </c>
      <c r="B337" s="364" t="s">
        <v>1234</v>
      </c>
      <c r="C337" s="364"/>
      <c r="D337" s="364"/>
      <c r="E337" s="364"/>
      <c r="F337" s="367">
        <v>216861377.31</v>
      </c>
      <c r="G337" s="367"/>
      <c r="H337" s="367">
        <v>35031.599999999999</v>
      </c>
      <c r="I337" s="367"/>
    </row>
    <row r="338" spans="1:9">
      <c r="A338" s="360" t="s">
        <v>1235</v>
      </c>
      <c r="B338" s="364" t="s">
        <v>1236</v>
      </c>
      <c r="C338" s="364"/>
      <c r="D338" s="364"/>
      <c r="E338" s="364"/>
      <c r="F338" s="367">
        <v>216861377.31</v>
      </c>
      <c r="G338" s="367"/>
      <c r="H338" s="367">
        <v>35031.599999999999</v>
      </c>
      <c r="I338" s="367"/>
    </row>
    <row r="339" spans="1:9">
      <c r="A339" s="2" t="s">
        <v>196</v>
      </c>
      <c r="B339" s="362" t="s">
        <v>198</v>
      </c>
      <c r="C339" s="362" t="s">
        <v>3</v>
      </c>
      <c r="F339" s="366">
        <v>32739062.010000002</v>
      </c>
      <c r="H339" s="366">
        <v>5288.64</v>
      </c>
    </row>
    <row r="340" spans="1:9">
      <c r="A340" s="2" t="s">
        <v>194</v>
      </c>
      <c r="B340" s="362" t="s">
        <v>195</v>
      </c>
      <c r="C340" s="362" t="s">
        <v>3</v>
      </c>
      <c r="F340" s="366">
        <v>2437560</v>
      </c>
      <c r="H340" s="366">
        <v>393.76</v>
      </c>
    </row>
    <row r="341" spans="1:9">
      <c r="A341" s="2" t="s">
        <v>399</v>
      </c>
      <c r="B341" s="362" t="s">
        <v>400</v>
      </c>
      <c r="C341" s="362" t="s">
        <v>4</v>
      </c>
      <c r="D341" s="362">
        <v>23400.09</v>
      </c>
      <c r="F341" s="366">
        <v>145347767.03999999</v>
      </c>
      <c r="H341" s="366">
        <v>23479.35</v>
      </c>
    </row>
    <row r="342" spans="1:9">
      <c r="A342" s="2" t="s">
        <v>401</v>
      </c>
      <c r="B342" s="362" t="s">
        <v>402</v>
      </c>
      <c r="C342" s="362" t="s">
        <v>4</v>
      </c>
      <c r="D342" s="362">
        <v>5850.03</v>
      </c>
      <c r="F342" s="366">
        <v>36336988.259999998</v>
      </c>
      <c r="H342" s="366">
        <v>5869.85</v>
      </c>
    </row>
    <row r="343" spans="1:9">
      <c r="A343" s="360" t="s">
        <v>1237</v>
      </c>
      <c r="B343" s="364" t="s">
        <v>1238</v>
      </c>
      <c r="C343" s="364"/>
      <c r="D343" s="364"/>
      <c r="E343" s="364"/>
      <c r="F343" s="367">
        <v>153271209.28</v>
      </c>
      <c r="G343" s="367"/>
      <c r="H343" s="367">
        <v>24759.26</v>
      </c>
      <c r="I343" s="367"/>
    </row>
    <row r="344" spans="1:9">
      <c r="A344" s="360" t="s">
        <v>1239</v>
      </c>
      <c r="B344" s="364" t="s">
        <v>1240</v>
      </c>
      <c r="C344" s="364"/>
      <c r="D344" s="364"/>
      <c r="E344" s="364"/>
      <c r="F344" s="367">
        <v>500000</v>
      </c>
      <c r="G344" s="367"/>
      <c r="H344" s="367">
        <v>80.77</v>
      </c>
      <c r="I344" s="367"/>
    </row>
    <row r="345" spans="1:9">
      <c r="A345" s="2" t="s">
        <v>199</v>
      </c>
      <c r="B345" s="362" t="s">
        <v>200</v>
      </c>
      <c r="C345" s="362" t="s">
        <v>3</v>
      </c>
      <c r="F345" s="366">
        <v>500000</v>
      </c>
      <c r="H345" s="366">
        <v>80.77</v>
      </c>
    </row>
    <row r="346" spans="1:9">
      <c r="A346" s="360" t="s">
        <v>1241</v>
      </c>
      <c r="B346" s="364" t="s">
        <v>202</v>
      </c>
      <c r="C346" s="364"/>
      <c r="D346" s="364"/>
      <c r="E346" s="364"/>
      <c r="F346" s="367">
        <v>12893800.18</v>
      </c>
      <c r="G346" s="367"/>
      <c r="H346" s="367">
        <v>2082.85</v>
      </c>
      <c r="I346" s="367"/>
    </row>
    <row r="347" spans="1:9">
      <c r="A347" s="2" t="s">
        <v>201</v>
      </c>
      <c r="B347" s="362" t="s">
        <v>202</v>
      </c>
      <c r="C347" s="362" t="s">
        <v>3</v>
      </c>
      <c r="F347" s="366">
        <v>12893800.18</v>
      </c>
      <c r="H347" s="366">
        <v>2082.85</v>
      </c>
    </row>
    <row r="348" spans="1:9">
      <c r="A348" s="360" t="s">
        <v>1242</v>
      </c>
      <c r="B348" s="364" t="s">
        <v>1243</v>
      </c>
      <c r="C348" s="364"/>
      <c r="D348" s="364"/>
      <c r="E348" s="364"/>
      <c r="F348" s="367">
        <v>32484114.02</v>
      </c>
      <c r="G348" s="367"/>
      <c r="H348" s="367">
        <v>5247.46</v>
      </c>
      <c r="I348" s="367"/>
    </row>
    <row r="349" spans="1:9">
      <c r="A349" s="2" t="s">
        <v>203</v>
      </c>
      <c r="B349" s="362" t="s">
        <v>204</v>
      </c>
      <c r="C349" s="362" t="s">
        <v>3</v>
      </c>
      <c r="F349" s="366">
        <v>32484114.02</v>
      </c>
      <c r="H349" s="366">
        <v>5247.46</v>
      </c>
    </row>
    <row r="350" spans="1:9">
      <c r="A350" s="360" t="s">
        <v>1244</v>
      </c>
      <c r="B350" s="364" t="s">
        <v>1245</v>
      </c>
      <c r="C350" s="364"/>
      <c r="D350" s="364"/>
      <c r="E350" s="364"/>
      <c r="F350" s="367">
        <v>20970396.52</v>
      </c>
      <c r="G350" s="367"/>
      <c r="H350" s="367">
        <v>3387.54</v>
      </c>
      <c r="I350" s="367"/>
    </row>
    <row r="351" spans="1:9">
      <c r="A351" s="2" t="s">
        <v>205</v>
      </c>
      <c r="B351" s="362" t="s">
        <v>206</v>
      </c>
      <c r="C351" s="362" t="s">
        <v>3</v>
      </c>
      <c r="F351" s="366">
        <v>6005000</v>
      </c>
      <c r="H351" s="366">
        <v>970.04</v>
      </c>
    </row>
    <row r="352" spans="1:9">
      <c r="A352" s="2" t="s">
        <v>207</v>
      </c>
      <c r="B352" s="362" t="s">
        <v>208</v>
      </c>
      <c r="C352" s="362" t="s">
        <v>4</v>
      </c>
      <c r="D352" s="362">
        <v>341</v>
      </c>
      <c r="F352" s="366">
        <v>2062954.52</v>
      </c>
      <c r="H352" s="366">
        <v>333.25</v>
      </c>
    </row>
    <row r="353" spans="1:9">
      <c r="A353" s="2" t="s">
        <v>209</v>
      </c>
      <c r="B353" s="362" t="s">
        <v>210</v>
      </c>
      <c r="C353" s="362" t="s">
        <v>4</v>
      </c>
      <c r="D353" s="362">
        <v>2100</v>
      </c>
      <c r="F353" s="366">
        <v>12902442</v>
      </c>
      <c r="H353" s="366">
        <v>2084.25</v>
      </c>
    </row>
    <row r="354" spans="1:9">
      <c r="A354" s="360" t="s">
        <v>1246</v>
      </c>
      <c r="B354" s="364" t="s">
        <v>1247</v>
      </c>
      <c r="C354" s="364"/>
      <c r="D354" s="364"/>
      <c r="E354" s="364"/>
      <c r="F354" s="367">
        <v>34190728.039999999</v>
      </c>
      <c r="G354" s="367"/>
      <c r="H354" s="367">
        <v>5523.14</v>
      </c>
      <c r="I354" s="367"/>
    </row>
    <row r="355" spans="1:9">
      <c r="A355" s="2" t="s">
        <v>211</v>
      </c>
      <c r="B355" s="362" t="s">
        <v>212</v>
      </c>
      <c r="C355" s="362" t="s">
        <v>3</v>
      </c>
      <c r="F355" s="366">
        <v>29064165</v>
      </c>
      <c r="H355" s="366">
        <v>4695</v>
      </c>
    </row>
    <row r="356" spans="1:9">
      <c r="A356" s="2" t="s">
        <v>403</v>
      </c>
      <c r="B356" s="362" t="s">
        <v>404</v>
      </c>
      <c r="C356" s="362" t="s">
        <v>3</v>
      </c>
      <c r="F356" s="366">
        <v>5126563.04</v>
      </c>
      <c r="H356" s="366">
        <v>828.14</v>
      </c>
    </row>
    <row r="357" spans="1:9">
      <c r="A357" s="360" t="s">
        <v>1248</v>
      </c>
      <c r="B357" s="364" t="s">
        <v>1249</v>
      </c>
      <c r="C357" s="364"/>
      <c r="D357" s="364"/>
      <c r="E357" s="364"/>
      <c r="F357" s="367">
        <v>52232170.520000003</v>
      </c>
      <c r="G357" s="367"/>
      <c r="H357" s="367">
        <v>8437.5</v>
      </c>
      <c r="I357" s="367"/>
    </row>
    <row r="358" spans="1:9">
      <c r="A358" s="2" t="s">
        <v>213</v>
      </c>
      <c r="B358" s="362" t="s">
        <v>214</v>
      </c>
      <c r="C358" s="362" t="s">
        <v>3</v>
      </c>
      <c r="F358" s="366">
        <v>3838001.01</v>
      </c>
      <c r="H358" s="366">
        <v>619.99</v>
      </c>
    </row>
    <row r="359" spans="1:9">
      <c r="A359" s="2" t="s">
        <v>215</v>
      </c>
      <c r="B359" s="362" t="s">
        <v>216</v>
      </c>
      <c r="C359" s="362" t="s">
        <v>3</v>
      </c>
      <c r="F359" s="366">
        <v>41863473</v>
      </c>
      <c r="H359" s="366">
        <v>6762.59</v>
      </c>
    </row>
    <row r="360" spans="1:9">
      <c r="A360" s="2" t="s">
        <v>705</v>
      </c>
      <c r="B360" s="362" t="s">
        <v>706</v>
      </c>
      <c r="C360" s="362" t="s">
        <v>3</v>
      </c>
      <c r="F360" s="366">
        <v>6520723.0199999996</v>
      </c>
      <c r="H360" s="366">
        <v>1053.3499999999999</v>
      </c>
    </row>
    <row r="361" spans="1:9">
      <c r="A361" s="2" t="s">
        <v>217</v>
      </c>
      <c r="B361" s="362" t="s">
        <v>218</v>
      </c>
      <c r="C361" s="362" t="s">
        <v>3</v>
      </c>
      <c r="F361" s="366">
        <v>-1927.51</v>
      </c>
      <c r="H361" s="366">
        <v>-0.31</v>
      </c>
    </row>
    <row r="362" spans="1:9">
      <c r="A362" s="2" t="s">
        <v>219</v>
      </c>
      <c r="B362" s="362" t="s">
        <v>218</v>
      </c>
      <c r="C362" s="362" t="s">
        <v>4</v>
      </c>
      <c r="D362" s="362">
        <v>1.91</v>
      </c>
      <c r="F362" s="366">
        <v>11620</v>
      </c>
      <c r="H362" s="366">
        <v>1.88</v>
      </c>
    </row>
    <row r="363" spans="1:9">
      <c r="A363" s="2" t="s">
        <v>707</v>
      </c>
      <c r="B363" s="362" t="s">
        <v>218</v>
      </c>
      <c r="C363" s="362" t="s">
        <v>295</v>
      </c>
      <c r="F363" s="366">
        <v>280</v>
      </c>
      <c r="H363" s="366">
        <v>0</v>
      </c>
    </row>
    <row r="364" spans="1:9">
      <c r="A364" s="2" t="s">
        <v>962</v>
      </c>
      <c r="B364" s="362" t="s">
        <v>218</v>
      </c>
      <c r="C364" s="362" t="s">
        <v>183</v>
      </c>
      <c r="F364" s="366">
        <v>1</v>
      </c>
      <c r="H364" s="366">
        <v>0</v>
      </c>
    </row>
    <row r="365" spans="1:9">
      <c r="A365" s="360" t="s">
        <v>1250</v>
      </c>
      <c r="B365" s="364" t="s">
        <v>1251</v>
      </c>
      <c r="C365" s="364"/>
      <c r="D365" s="364"/>
      <c r="E365" s="364"/>
      <c r="F365" s="367">
        <v>1041479609.36</v>
      </c>
      <c r="G365" s="367"/>
      <c r="H365" s="367">
        <v>168239.72</v>
      </c>
      <c r="I365" s="367"/>
    </row>
    <row r="366" spans="1:9">
      <c r="A366" s="360" t="s">
        <v>1252</v>
      </c>
      <c r="B366" s="364" t="s">
        <v>1253</v>
      </c>
      <c r="C366" s="364"/>
      <c r="D366" s="364"/>
      <c r="E366" s="364"/>
      <c r="F366" s="367">
        <v>257515452.02000001</v>
      </c>
      <c r="G366" s="367"/>
      <c r="H366" s="367">
        <v>41598.83</v>
      </c>
      <c r="I366" s="367"/>
    </row>
    <row r="367" spans="1:9">
      <c r="A367" s="2" t="s">
        <v>220</v>
      </c>
      <c r="B367" s="362" t="s">
        <v>221</v>
      </c>
      <c r="C367" s="362" t="s">
        <v>3</v>
      </c>
      <c r="F367" s="366">
        <v>257515452.02000001</v>
      </c>
      <c r="H367" s="366">
        <v>41598.83</v>
      </c>
    </row>
    <row r="368" spans="1:9">
      <c r="A368" s="360" t="s">
        <v>1254</v>
      </c>
      <c r="B368" s="364" t="s">
        <v>1255</v>
      </c>
      <c r="C368" s="364"/>
      <c r="D368" s="364"/>
      <c r="E368" s="364"/>
      <c r="F368" s="367">
        <v>31512819.02</v>
      </c>
      <c r="G368" s="367"/>
      <c r="H368" s="367">
        <v>5090.55</v>
      </c>
      <c r="I368" s="367"/>
    </row>
    <row r="369" spans="1:9">
      <c r="A369" s="2" t="s">
        <v>405</v>
      </c>
      <c r="B369" s="362" t="s">
        <v>406</v>
      </c>
      <c r="C369" s="362" t="s">
        <v>3</v>
      </c>
      <c r="F369" s="366">
        <v>31512819.02</v>
      </c>
      <c r="H369" s="366">
        <v>5090.55</v>
      </c>
    </row>
    <row r="370" spans="1:9">
      <c r="A370" s="360" t="s">
        <v>1256</v>
      </c>
      <c r="B370" s="364" t="s">
        <v>224</v>
      </c>
      <c r="C370" s="364"/>
      <c r="D370" s="364"/>
      <c r="E370" s="364"/>
      <c r="F370" s="367">
        <v>9537278.1199999992</v>
      </c>
      <c r="G370" s="367"/>
      <c r="H370" s="367">
        <v>1540.64</v>
      </c>
      <c r="I370" s="367"/>
    </row>
    <row r="371" spans="1:9">
      <c r="A371" s="2" t="s">
        <v>223</v>
      </c>
      <c r="B371" s="362" t="s">
        <v>224</v>
      </c>
      <c r="C371" s="362" t="s">
        <v>3</v>
      </c>
      <c r="F371" s="366">
        <v>4008094.06</v>
      </c>
      <c r="H371" s="366">
        <v>647.46</v>
      </c>
    </row>
    <row r="372" spans="1:9">
      <c r="A372" s="2" t="s">
        <v>1021</v>
      </c>
      <c r="B372" s="362" t="s">
        <v>1022</v>
      </c>
      <c r="C372" s="362" t="s">
        <v>3</v>
      </c>
      <c r="F372" s="366">
        <v>5529184.0599999996</v>
      </c>
      <c r="H372" s="366">
        <v>893.18</v>
      </c>
    </row>
    <row r="373" spans="1:9">
      <c r="A373" s="360" t="s">
        <v>1383</v>
      </c>
      <c r="B373" s="364" t="s">
        <v>1384</v>
      </c>
      <c r="C373" s="364"/>
      <c r="D373" s="364"/>
      <c r="E373" s="364"/>
      <c r="F373" s="367">
        <v>100888736.01000001</v>
      </c>
      <c r="G373" s="367"/>
      <c r="H373" s="367">
        <v>16297.48</v>
      </c>
      <c r="I373" s="367"/>
    </row>
    <row r="374" spans="1:9">
      <c r="A374" s="2" t="s">
        <v>1385</v>
      </c>
      <c r="B374" s="362" t="s">
        <v>1386</v>
      </c>
      <c r="C374" s="362" t="s">
        <v>4</v>
      </c>
      <c r="D374" s="362">
        <v>16362.28</v>
      </c>
      <c r="F374" s="366">
        <v>100888736.01000001</v>
      </c>
      <c r="H374" s="366">
        <v>16297.48</v>
      </c>
    </row>
    <row r="375" spans="1:9">
      <c r="A375" s="360" t="s">
        <v>1257</v>
      </c>
      <c r="B375" s="364" t="s">
        <v>1258</v>
      </c>
      <c r="C375" s="364"/>
      <c r="D375" s="364"/>
      <c r="E375" s="364"/>
      <c r="F375" s="367">
        <v>39376128.049999997</v>
      </c>
      <c r="G375" s="367"/>
      <c r="H375" s="367">
        <v>6360.79</v>
      </c>
      <c r="I375" s="367"/>
    </row>
    <row r="376" spans="1:9">
      <c r="A376" s="2" t="s">
        <v>225</v>
      </c>
      <c r="B376" s="362" t="s">
        <v>227</v>
      </c>
      <c r="C376" s="362" t="s">
        <v>3</v>
      </c>
      <c r="F376" s="366">
        <v>38307904.049999997</v>
      </c>
      <c r="H376" s="366">
        <v>6188.23</v>
      </c>
    </row>
    <row r="377" spans="1:9">
      <c r="A377" s="2" t="s">
        <v>1387</v>
      </c>
      <c r="B377" s="362" t="s">
        <v>1022</v>
      </c>
      <c r="C377" s="362" t="s">
        <v>3</v>
      </c>
      <c r="F377" s="366">
        <v>1068224</v>
      </c>
      <c r="H377" s="366">
        <v>172.56</v>
      </c>
    </row>
    <row r="378" spans="1:9">
      <c r="A378" s="360" t="s">
        <v>1259</v>
      </c>
      <c r="B378" s="364" t="s">
        <v>234</v>
      </c>
      <c r="C378" s="364"/>
      <c r="D378" s="364"/>
      <c r="E378" s="364"/>
      <c r="F378" s="367">
        <v>602649196.13999999</v>
      </c>
      <c r="G378" s="367"/>
      <c r="H378" s="367">
        <v>97351.43</v>
      </c>
      <c r="I378" s="367"/>
    </row>
    <row r="379" spans="1:9">
      <c r="A379" s="2" t="s">
        <v>228</v>
      </c>
      <c r="B379" s="362" t="s">
        <v>963</v>
      </c>
      <c r="C379" s="362" t="s">
        <v>4</v>
      </c>
      <c r="D379" s="362">
        <v>37597.699999999997</v>
      </c>
      <c r="F379" s="366">
        <v>232922462.41</v>
      </c>
      <c r="H379" s="366">
        <v>37626.1</v>
      </c>
    </row>
    <row r="380" spans="1:9">
      <c r="A380" s="2" t="s">
        <v>229</v>
      </c>
      <c r="B380" s="362" t="s">
        <v>230</v>
      </c>
      <c r="C380" s="362" t="s">
        <v>3</v>
      </c>
      <c r="F380" s="366">
        <v>43317425.039999999</v>
      </c>
      <c r="H380" s="366">
        <v>6997.46</v>
      </c>
    </row>
    <row r="381" spans="1:9">
      <c r="A381" s="2" t="s">
        <v>231</v>
      </c>
      <c r="B381" s="362" t="s">
        <v>232</v>
      </c>
      <c r="C381" s="362" t="s">
        <v>4</v>
      </c>
      <c r="D381" s="362">
        <v>738.5</v>
      </c>
      <c r="F381" s="366">
        <v>4618564.72</v>
      </c>
      <c r="H381" s="366">
        <v>746.08</v>
      </c>
    </row>
    <row r="382" spans="1:9">
      <c r="A382" s="2" t="s">
        <v>964</v>
      </c>
      <c r="B382" s="362" t="s">
        <v>965</v>
      </c>
      <c r="C382" s="362" t="s">
        <v>4</v>
      </c>
      <c r="D382" s="362">
        <v>51166.09</v>
      </c>
      <c r="F382" s="366">
        <v>314658924.95999998</v>
      </c>
      <c r="H382" s="366">
        <v>50829.73</v>
      </c>
    </row>
    <row r="383" spans="1:9">
      <c r="A383" s="2" t="s">
        <v>233</v>
      </c>
      <c r="B383" s="362" t="s">
        <v>234</v>
      </c>
      <c r="C383" s="362" t="s">
        <v>3</v>
      </c>
      <c r="F383" s="366">
        <v>7131819.0099999998</v>
      </c>
      <c r="H383" s="366">
        <v>1152.07</v>
      </c>
    </row>
    <row r="384" spans="1:9">
      <c r="A384" s="360" t="s">
        <v>1260</v>
      </c>
      <c r="B384" s="364" t="s">
        <v>1261</v>
      </c>
      <c r="C384" s="364"/>
      <c r="D384" s="364"/>
      <c r="E384" s="364"/>
      <c r="F384" s="367">
        <v>390236086.67000002</v>
      </c>
      <c r="G384" s="367"/>
      <c r="H384" s="367">
        <v>63038.400000000001</v>
      </c>
      <c r="I384" s="367"/>
    </row>
    <row r="385" spans="1:9">
      <c r="A385" s="2" t="s">
        <v>708</v>
      </c>
      <c r="B385" s="362" t="s">
        <v>709</v>
      </c>
      <c r="C385" s="362" t="s">
        <v>3</v>
      </c>
      <c r="F385" s="366">
        <v>27205835</v>
      </c>
      <c r="H385" s="366">
        <v>4394.8100000000004</v>
      </c>
    </row>
    <row r="386" spans="1:9">
      <c r="A386" s="360" t="s">
        <v>1262</v>
      </c>
      <c r="B386" s="364" t="s">
        <v>1263</v>
      </c>
      <c r="C386" s="364"/>
      <c r="D386" s="364"/>
      <c r="E386" s="364"/>
      <c r="F386" s="367">
        <v>77874150.129999995</v>
      </c>
      <c r="G386" s="367"/>
      <c r="H386" s="367">
        <v>12579.72</v>
      </c>
      <c r="I386" s="367"/>
    </row>
    <row r="387" spans="1:9">
      <c r="A387" s="2" t="s">
        <v>710</v>
      </c>
      <c r="B387" s="362" t="s">
        <v>711</v>
      </c>
      <c r="C387" s="362" t="s">
        <v>4</v>
      </c>
      <c r="D387" s="362">
        <v>7486.56</v>
      </c>
      <c r="F387" s="366">
        <v>46264008.549999997</v>
      </c>
      <c r="H387" s="366">
        <v>7473.45</v>
      </c>
    </row>
    <row r="388" spans="1:9">
      <c r="A388" s="2" t="s">
        <v>235</v>
      </c>
      <c r="B388" s="362" t="s">
        <v>236</v>
      </c>
      <c r="C388" s="362" t="s">
        <v>3</v>
      </c>
      <c r="F388" s="366">
        <v>8529092.0099999998</v>
      </c>
      <c r="H388" s="366">
        <v>1377.78</v>
      </c>
    </row>
    <row r="389" spans="1:9">
      <c r="A389" s="2" t="s">
        <v>237</v>
      </c>
      <c r="B389" s="362" t="s">
        <v>238</v>
      </c>
      <c r="C389" s="362" t="s">
        <v>4</v>
      </c>
      <c r="D389" s="362">
        <v>3735.9</v>
      </c>
      <c r="F389" s="366">
        <v>23081049.57</v>
      </c>
      <c r="H389" s="366">
        <v>3728.49</v>
      </c>
    </row>
    <row r="390" spans="1:9">
      <c r="A390" s="360" t="s">
        <v>1264</v>
      </c>
      <c r="B390" s="364" t="s">
        <v>240</v>
      </c>
      <c r="C390" s="364"/>
      <c r="D390" s="364"/>
      <c r="E390" s="364"/>
      <c r="F390" s="367">
        <v>129594055.09</v>
      </c>
      <c r="G390" s="367"/>
      <c r="H390" s="367">
        <v>20934.509999999998</v>
      </c>
      <c r="I390" s="367"/>
    </row>
    <row r="391" spans="1:9">
      <c r="A391" s="2" t="s">
        <v>239</v>
      </c>
      <c r="B391" s="362" t="s">
        <v>91</v>
      </c>
      <c r="C391" s="362" t="s">
        <v>4</v>
      </c>
      <c r="D391" s="362">
        <v>13170</v>
      </c>
      <c r="F391" s="366">
        <v>81349340.5</v>
      </c>
      <c r="H391" s="366">
        <v>13141.1</v>
      </c>
    </row>
    <row r="392" spans="1:9">
      <c r="A392" s="2" t="s">
        <v>407</v>
      </c>
      <c r="B392" s="362" t="s">
        <v>408</v>
      </c>
      <c r="C392" s="362" t="s">
        <v>4</v>
      </c>
      <c r="D392" s="362">
        <v>7807.63</v>
      </c>
      <c r="F392" s="366">
        <v>48244714.590000004</v>
      </c>
      <c r="H392" s="366">
        <v>7793.41</v>
      </c>
    </row>
    <row r="393" spans="1:9">
      <c r="A393" s="360" t="s">
        <v>1265</v>
      </c>
      <c r="B393" s="364" t="s">
        <v>712</v>
      </c>
      <c r="C393" s="364"/>
      <c r="D393" s="364"/>
      <c r="E393" s="364"/>
      <c r="F393" s="367">
        <v>69272354.629999995</v>
      </c>
      <c r="G393" s="367"/>
      <c r="H393" s="367">
        <v>11190.2</v>
      </c>
      <c r="I393" s="367"/>
    </row>
    <row r="394" spans="1:9">
      <c r="A394" s="2" t="s">
        <v>713</v>
      </c>
      <c r="B394" s="362" t="s">
        <v>712</v>
      </c>
      <c r="C394" s="362" t="s">
        <v>3</v>
      </c>
      <c r="F394" s="366">
        <v>3326050.03</v>
      </c>
      <c r="H394" s="366">
        <v>537.29</v>
      </c>
    </row>
    <row r="395" spans="1:9">
      <c r="A395" s="2" t="s">
        <v>849</v>
      </c>
      <c r="B395" s="362" t="s">
        <v>850</v>
      </c>
      <c r="C395" s="362" t="s">
        <v>4</v>
      </c>
      <c r="D395" s="362">
        <v>10680</v>
      </c>
      <c r="F395" s="366">
        <v>65946304.600000001</v>
      </c>
      <c r="H395" s="366">
        <v>10652.91</v>
      </c>
    </row>
    <row r="396" spans="1:9">
      <c r="A396" s="360" t="s">
        <v>1266</v>
      </c>
      <c r="B396" s="364" t="s">
        <v>1267</v>
      </c>
      <c r="C396" s="364"/>
      <c r="D396" s="364"/>
      <c r="E396" s="364"/>
      <c r="F396" s="367">
        <v>86289691.819999993</v>
      </c>
      <c r="G396" s="367"/>
      <c r="H396" s="367">
        <v>13939.16</v>
      </c>
      <c r="I396" s="367"/>
    </row>
    <row r="397" spans="1:9">
      <c r="A397" s="2" t="s">
        <v>241</v>
      </c>
      <c r="B397" s="362" t="s">
        <v>242</v>
      </c>
      <c r="C397" s="362" t="s">
        <v>3</v>
      </c>
      <c r="F397" s="366">
        <v>632000</v>
      </c>
      <c r="H397" s="366">
        <v>102.09</v>
      </c>
    </row>
    <row r="398" spans="1:9">
      <c r="A398" s="2" t="s">
        <v>409</v>
      </c>
      <c r="B398" s="362" t="s">
        <v>410</v>
      </c>
      <c r="C398" s="362" t="s">
        <v>4</v>
      </c>
      <c r="D398" s="362">
        <v>13958.04</v>
      </c>
      <c r="F398" s="366">
        <v>85657691.819999993</v>
      </c>
      <c r="H398" s="366">
        <v>13837.07</v>
      </c>
    </row>
    <row r="399" spans="1:9">
      <c r="A399" s="360" t="s">
        <v>1268</v>
      </c>
      <c r="B399" s="364" t="s">
        <v>1269</v>
      </c>
      <c r="C399" s="364"/>
      <c r="D399" s="364"/>
      <c r="E399" s="364"/>
      <c r="F399" s="367">
        <v>238742656</v>
      </c>
      <c r="G399" s="367"/>
      <c r="H399" s="367">
        <v>38566.28</v>
      </c>
      <c r="I399" s="367"/>
    </row>
    <row r="400" spans="1:9">
      <c r="A400" s="360" t="s">
        <v>1270</v>
      </c>
      <c r="B400" s="364" t="s">
        <v>1269</v>
      </c>
      <c r="C400" s="364"/>
      <c r="D400" s="364"/>
      <c r="E400" s="364"/>
      <c r="F400" s="367">
        <v>216516769</v>
      </c>
      <c r="G400" s="367"/>
      <c r="H400" s="367">
        <v>34975.93</v>
      </c>
      <c r="I400" s="367"/>
    </row>
    <row r="401" spans="1:9">
      <c r="A401" s="2" t="s">
        <v>245</v>
      </c>
      <c r="B401" s="362" t="s">
        <v>247</v>
      </c>
      <c r="C401" s="362" t="s">
        <v>3</v>
      </c>
      <c r="F401" s="366">
        <v>18377762</v>
      </c>
      <c r="H401" s="366">
        <v>2968.73</v>
      </c>
    </row>
    <row r="402" spans="1:9">
      <c r="A402" s="2" t="s">
        <v>568</v>
      </c>
      <c r="B402" s="362" t="s">
        <v>567</v>
      </c>
      <c r="C402" s="362" t="s">
        <v>3</v>
      </c>
      <c r="F402" s="366">
        <v>10682999</v>
      </c>
      <c r="H402" s="366">
        <v>1725.72</v>
      </c>
    </row>
    <row r="403" spans="1:9">
      <c r="A403" s="2" t="s">
        <v>248</v>
      </c>
      <c r="B403" s="362" t="s">
        <v>249</v>
      </c>
      <c r="C403" s="362" t="s">
        <v>3</v>
      </c>
      <c r="F403" s="366">
        <v>60496970</v>
      </c>
      <c r="H403" s="366">
        <v>9772.6299999999992</v>
      </c>
    </row>
    <row r="404" spans="1:9">
      <c r="A404" s="2" t="s">
        <v>250</v>
      </c>
      <c r="B404" s="362" t="s">
        <v>251</v>
      </c>
      <c r="C404" s="362" t="s">
        <v>3</v>
      </c>
      <c r="F404" s="366">
        <v>126959038</v>
      </c>
      <c r="H404" s="366">
        <v>20508.849999999999</v>
      </c>
    </row>
    <row r="405" spans="1:9">
      <c r="A405" s="360" t="s">
        <v>1271</v>
      </c>
      <c r="B405" s="364" t="s">
        <v>1272</v>
      </c>
      <c r="C405" s="364"/>
      <c r="D405" s="364"/>
      <c r="E405" s="364"/>
      <c r="F405" s="367">
        <v>22225887</v>
      </c>
      <c r="G405" s="367"/>
      <c r="H405" s="367">
        <v>3590.35</v>
      </c>
      <c r="I405" s="367"/>
    </row>
    <row r="406" spans="1:9">
      <c r="A406" s="2" t="s">
        <v>252</v>
      </c>
      <c r="B406" s="362" t="s">
        <v>253</v>
      </c>
      <c r="C406" s="362" t="s">
        <v>3</v>
      </c>
      <c r="F406" s="366">
        <v>22225887</v>
      </c>
      <c r="H406" s="366">
        <v>3590.35</v>
      </c>
    </row>
    <row r="407" spans="1:9">
      <c r="A407" s="360" t="s">
        <v>1273</v>
      </c>
      <c r="B407" s="364" t="s">
        <v>1274</v>
      </c>
      <c r="C407" s="364"/>
      <c r="D407" s="364"/>
      <c r="E407" s="364"/>
      <c r="F407" s="367">
        <v>279299842.13999999</v>
      </c>
      <c r="G407" s="367"/>
      <c r="H407" s="367">
        <v>45117.85</v>
      </c>
      <c r="I407" s="367"/>
    </row>
    <row r="408" spans="1:9">
      <c r="A408" s="360" t="s">
        <v>1388</v>
      </c>
      <c r="B408" s="364" t="s">
        <v>1389</v>
      </c>
      <c r="C408" s="364"/>
      <c r="D408" s="364"/>
      <c r="E408" s="364"/>
      <c r="F408" s="367">
        <v>78251880.319999993</v>
      </c>
      <c r="G408" s="367"/>
      <c r="H408" s="367">
        <v>12640.74</v>
      </c>
      <c r="I408" s="367"/>
    </row>
    <row r="409" spans="1:9">
      <c r="A409" s="2" t="s">
        <v>243</v>
      </c>
      <c r="B409" s="362" t="s">
        <v>244</v>
      </c>
      <c r="C409" s="362" t="s">
        <v>3</v>
      </c>
      <c r="F409" s="366">
        <v>78251880.319999993</v>
      </c>
      <c r="H409" s="366">
        <v>12640.74</v>
      </c>
    </row>
    <row r="410" spans="1:9">
      <c r="A410" s="360" t="s">
        <v>1275</v>
      </c>
      <c r="B410" s="364" t="s">
        <v>1276</v>
      </c>
      <c r="C410" s="364"/>
      <c r="D410" s="364"/>
      <c r="E410" s="364"/>
      <c r="F410" s="367">
        <v>118205681</v>
      </c>
      <c r="G410" s="367"/>
      <c r="H410" s="367">
        <v>19094.84</v>
      </c>
      <c r="I410" s="367"/>
    </row>
    <row r="411" spans="1:9">
      <c r="A411" s="2" t="s">
        <v>884</v>
      </c>
      <c r="B411" s="362" t="s">
        <v>885</v>
      </c>
      <c r="C411" s="362" t="s">
        <v>3</v>
      </c>
      <c r="F411" s="366">
        <v>118205681</v>
      </c>
      <c r="H411" s="366">
        <v>19094.84</v>
      </c>
    </row>
    <row r="412" spans="1:9">
      <c r="A412" s="360" t="s">
        <v>1277</v>
      </c>
      <c r="B412" s="364" t="s">
        <v>1278</v>
      </c>
      <c r="C412" s="364"/>
      <c r="D412" s="364"/>
      <c r="E412" s="364"/>
      <c r="F412" s="367">
        <v>74880867.819999993</v>
      </c>
      <c r="G412" s="367"/>
      <c r="H412" s="367">
        <v>12096.19</v>
      </c>
      <c r="I412" s="367"/>
    </row>
    <row r="413" spans="1:9">
      <c r="A413" s="2" t="s">
        <v>966</v>
      </c>
      <c r="B413" s="362" t="s">
        <v>967</v>
      </c>
      <c r="C413" s="362" t="s">
        <v>3</v>
      </c>
      <c r="F413" s="366">
        <v>74880867.819999993</v>
      </c>
      <c r="H413" s="366">
        <v>12096.19</v>
      </c>
    </row>
    <row r="414" spans="1:9">
      <c r="A414" s="360" t="s">
        <v>1279</v>
      </c>
      <c r="B414" s="364" t="s">
        <v>1280</v>
      </c>
      <c r="C414" s="364"/>
      <c r="D414" s="364"/>
      <c r="E414" s="364"/>
      <c r="F414" s="367">
        <v>7961413</v>
      </c>
      <c r="G414" s="367"/>
      <c r="H414" s="367">
        <v>1286.08</v>
      </c>
      <c r="I414" s="367"/>
    </row>
    <row r="415" spans="1:9">
      <c r="A415" s="2" t="s">
        <v>714</v>
      </c>
      <c r="B415" s="362" t="s">
        <v>715</v>
      </c>
      <c r="C415" s="362" t="s">
        <v>3</v>
      </c>
      <c r="F415" s="366">
        <v>3245563</v>
      </c>
      <c r="H415" s="366">
        <v>524.29</v>
      </c>
    </row>
    <row r="416" spans="1:9">
      <c r="A416" s="2" t="s">
        <v>716</v>
      </c>
      <c r="B416" s="362" t="s">
        <v>717</v>
      </c>
      <c r="C416" s="362" t="s">
        <v>3</v>
      </c>
      <c r="F416" s="366">
        <v>4715850</v>
      </c>
      <c r="H416" s="366">
        <v>761.79</v>
      </c>
    </row>
    <row r="417" spans="1:9">
      <c r="A417" s="360" t="s">
        <v>1281</v>
      </c>
      <c r="B417" s="364" t="s">
        <v>1282</v>
      </c>
      <c r="C417" s="364"/>
      <c r="D417" s="364"/>
      <c r="E417" s="364"/>
      <c r="F417" s="367">
        <v>4136734210.1399999</v>
      </c>
      <c r="G417" s="367"/>
      <c r="H417" s="367">
        <v>668248.35</v>
      </c>
      <c r="I417" s="367"/>
    </row>
    <row r="418" spans="1:9">
      <c r="A418" s="360" t="s">
        <v>1283</v>
      </c>
      <c r="B418" s="364" t="s">
        <v>1284</v>
      </c>
      <c r="C418" s="364"/>
      <c r="D418" s="364"/>
      <c r="E418" s="364"/>
      <c r="F418" s="367">
        <v>52423390.740000002</v>
      </c>
      <c r="G418" s="367"/>
      <c r="H418" s="367">
        <v>8468.43</v>
      </c>
      <c r="I418" s="367"/>
    </row>
    <row r="419" spans="1:9">
      <c r="A419" s="2" t="s">
        <v>255</v>
      </c>
      <c r="B419" s="362" t="s">
        <v>256</v>
      </c>
      <c r="C419" s="362" t="s">
        <v>4</v>
      </c>
      <c r="D419" s="362">
        <v>8573.64</v>
      </c>
      <c r="F419" s="366">
        <v>52423390.740000002</v>
      </c>
      <c r="H419" s="366">
        <v>8468.43</v>
      </c>
    </row>
    <row r="420" spans="1:9">
      <c r="A420" s="360" t="s">
        <v>1285</v>
      </c>
      <c r="B420" s="364" t="s">
        <v>1286</v>
      </c>
      <c r="C420" s="364"/>
      <c r="D420" s="364"/>
      <c r="E420" s="364"/>
      <c r="F420" s="367">
        <v>3301568972.6199999</v>
      </c>
      <c r="G420" s="367"/>
      <c r="H420" s="367">
        <v>533332.63</v>
      </c>
      <c r="I420" s="367"/>
    </row>
    <row r="421" spans="1:9">
      <c r="A421" s="2" t="s">
        <v>257</v>
      </c>
      <c r="B421" s="362" t="s">
        <v>258</v>
      </c>
      <c r="C421" s="362" t="s">
        <v>3</v>
      </c>
      <c r="F421" s="366">
        <v>-31773363511.040001</v>
      </c>
      <c r="H421" s="366">
        <v>-5132641.97</v>
      </c>
    </row>
    <row r="422" spans="1:9">
      <c r="A422" s="2" t="s">
        <v>259</v>
      </c>
      <c r="B422" s="362" t="s">
        <v>260</v>
      </c>
      <c r="C422" s="362" t="s">
        <v>3</v>
      </c>
      <c r="F422" s="366">
        <v>35074932483.660004</v>
      </c>
      <c r="H422" s="366">
        <v>5665974.5999999996</v>
      </c>
    </row>
    <row r="423" spans="1:9">
      <c r="A423" s="360" t="s">
        <v>1287</v>
      </c>
      <c r="B423" s="364" t="s">
        <v>1288</v>
      </c>
      <c r="C423" s="364"/>
      <c r="D423" s="364"/>
      <c r="E423" s="364"/>
      <c r="F423" s="367">
        <v>579717232.77999997</v>
      </c>
      <c r="G423" s="367"/>
      <c r="H423" s="367">
        <v>93650.86</v>
      </c>
      <c r="I423" s="367"/>
    </row>
    <row r="424" spans="1:9">
      <c r="A424" s="360" t="s">
        <v>1289</v>
      </c>
      <c r="B424" s="364" t="s">
        <v>1290</v>
      </c>
      <c r="C424" s="364"/>
      <c r="D424" s="364"/>
      <c r="E424" s="364"/>
      <c r="F424" s="367">
        <v>313416496.37</v>
      </c>
      <c r="G424" s="367"/>
      <c r="H424" s="367">
        <v>50629.03</v>
      </c>
      <c r="I424" s="367"/>
    </row>
    <row r="425" spans="1:9">
      <c r="A425" s="2" t="s">
        <v>261</v>
      </c>
      <c r="B425" s="362" t="s">
        <v>262</v>
      </c>
      <c r="C425" s="362" t="s">
        <v>3</v>
      </c>
      <c r="F425" s="366">
        <v>1378802</v>
      </c>
      <c r="H425" s="366">
        <v>222.73</v>
      </c>
    </row>
    <row r="426" spans="1:9">
      <c r="A426" s="2" t="s">
        <v>263</v>
      </c>
      <c r="B426" s="362" t="s">
        <v>718</v>
      </c>
      <c r="C426" s="362" t="s">
        <v>3</v>
      </c>
      <c r="F426" s="366">
        <v>61600</v>
      </c>
      <c r="H426" s="366">
        <v>9.9499999999999993</v>
      </c>
    </row>
    <row r="427" spans="1:9">
      <c r="A427" s="2" t="s">
        <v>411</v>
      </c>
      <c r="B427" s="362" t="s">
        <v>412</v>
      </c>
      <c r="C427" s="362" t="s">
        <v>4</v>
      </c>
      <c r="D427" s="362">
        <v>100.7</v>
      </c>
      <c r="F427" s="366">
        <v>621452.57999999996</v>
      </c>
      <c r="H427" s="366">
        <v>100.39</v>
      </c>
    </row>
    <row r="428" spans="1:9">
      <c r="A428" s="2" t="s">
        <v>851</v>
      </c>
      <c r="B428" s="362" t="s">
        <v>852</v>
      </c>
      <c r="C428" s="362" t="s">
        <v>3</v>
      </c>
      <c r="F428" s="366">
        <v>715000</v>
      </c>
      <c r="H428" s="366">
        <v>115.5</v>
      </c>
    </row>
    <row r="429" spans="1:9">
      <c r="A429" s="2" t="s">
        <v>853</v>
      </c>
      <c r="B429" s="362" t="s">
        <v>854</v>
      </c>
      <c r="C429" s="362" t="s">
        <v>4</v>
      </c>
      <c r="D429" s="362">
        <v>44</v>
      </c>
      <c r="F429" s="366">
        <v>272694.40000000002</v>
      </c>
      <c r="H429" s="366">
        <v>44.05</v>
      </c>
    </row>
    <row r="430" spans="1:9">
      <c r="A430" s="2" t="s">
        <v>719</v>
      </c>
      <c r="B430" s="362" t="s">
        <v>720</v>
      </c>
      <c r="C430" s="362" t="s">
        <v>3</v>
      </c>
      <c r="F430" s="366">
        <v>143263149.00999999</v>
      </c>
      <c r="H430" s="366">
        <v>23142.61</v>
      </c>
    </row>
    <row r="431" spans="1:9">
      <c r="A431" s="2" t="s">
        <v>264</v>
      </c>
      <c r="B431" s="362" t="s">
        <v>265</v>
      </c>
      <c r="C431" s="362" t="s">
        <v>3</v>
      </c>
      <c r="F431" s="366">
        <v>140000</v>
      </c>
      <c r="H431" s="366">
        <v>22.62</v>
      </c>
    </row>
    <row r="432" spans="1:9">
      <c r="A432" s="2" t="s">
        <v>968</v>
      </c>
      <c r="B432" s="362" t="s">
        <v>969</v>
      </c>
      <c r="C432" s="362" t="s">
        <v>4</v>
      </c>
      <c r="D432" s="362">
        <v>27006.22</v>
      </c>
      <c r="F432" s="366">
        <v>166963798.38</v>
      </c>
      <c r="H432" s="366">
        <v>26971.19</v>
      </c>
    </row>
    <row r="433" spans="1:9">
      <c r="A433" s="360" t="s">
        <v>1291</v>
      </c>
      <c r="B433" s="364" t="s">
        <v>721</v>
      </c>
      <c r="C433" s="364"/>
      <c r="D433" s="364"/>
      <c r="E433" s="364"/>
      <c r="F433" s="367">
        <v>257937548.41</v>
      </c>
      <c r="G433" s="367"/>
      <c r="H433" s="367">
        <v>41667.019999999997</v>
      </c>
      <c r="I433" s="367"/>
    </row>
    <row r="434" spans="1:9">
      <c r="A434" s="2" t="s">
        <v>266</v>
      </c>
      <c r="B434" s="362" t="s">
        <v>267</v>
      </c>
      <c r="C434" s="362" t="s">
        <v>4</v>
      </c>
      <c r="D434" s="362">
        <v>744.64</v>
      </c>
      <c r="F434" s="366">
        <v>4607262</v>
      </c>
      <c r="H434" s="366">
        <v>744.25</v>
      </c>
    </row>
    <row r="435" spans="1:9">
      <c r="A435" s="2" t="s">
        <v>268</v>
      </c>
      <c r="B435" s="362" t="s">
        <v>721</v>
      </c>
      <c r="C435" s="362" t="s">
        <v>4</v>
      </c>
      <c r="D435" s="362">
        <v>2374.29</v>
      </c>
      <c r="F435" s="366">
        <v>14679571</v>
      </c>
      <c r="H435" s="366">
        <v>2371.33</v>
      </c>
    </row>
    <row r="436" spans="1:9">
      <c r="A436" s="2" t="s">
        <v>413</v>
      </c>
      <c r="B436" s="362" t="s">
        <v>414</v>
      </c>
      <c r="C436" s="362" t="s">
        <v>4</v>
      </c>
      <c r="D436" s="362">
        <v>460</v>
      </c>
      <c r="F436" s="366">
        <v>2835340.6</v>
      </c>
      <c r="H436" s="366">
        <v>458.02</v>
      </c>
    </row>
    <row r="437" spans="1:9">
      <c r="A437" s="2" t="s">
        <v>722</v>
      </c>
      <c r="B437" s="362" t="s">
        <v>723</v>
      </c>
      <c r="C437" s="362" t="s">
        <v>4</v>
      </c>
      <c r="D437" s="362">
        <v>175</v>
      </c>
      <c r="F437" s="366">
        <v>1073705</v>
      </c>
      <c r="H437" s="366">
        <v>173.45</v>
      </c>
    </row>
    <row r="438" spans="1:9">
      <c r="A438" s="2" t="s">
        <v>1023</v>
      </c>
      <c r="B438" s="362" t="s">
        <v>1024</v>
      </c>
      <c r="C438" s="362" t="s">
        <v>4</v>
      </c>
      <c r="D438" s="362">
        <v>37935.57</v>
      </c>
      <c r="F438" s="366">
        <v>234408561.81</v>
      </c>
      <c r="H438" s="366">
        <v>37866.160000000003</v>
      </c>
    </row>
    <row r="439" spans="1:9">
      <c r="A439" s="2" t="s">
        <v>269</v>
      </c>
      <c r="B439" s="362" t="s">
        <v>270</v>
      </c>
      <c r="C439" s="362" t="s">
        <v>4</v>
      </c>
      <c r="D439" s="362">
        <v>55</v>
      </c>
      <c r="F439" s="366">
        <v>333108</v>
      </c>
      <c r="H439" s="366">
        <v>53.81</v>
      </c>
    </row>
    <row r="440" spans="1:9">
      <c r="A440" s="360" t="s">
        <v>1292</v>
      </c>
      <c r="B440" s="364" t="s">
        <v>1293</v>
      </c>
      <c r="C440" s="364"/>
      <c r="D440" s="364"/>
      <c r="E440" s="364"/>
      <c r="F440" s="367">
        <v>8363188</v>
      </c>
      <c r="G440" s="367"/>
      <c r="H440" s="367">
        <v>1354.81</v>
      </c>
      <c r="I440" s="367"/>
    </row>
    <row r="441" spans="1:9">
      <c r="A441" s="2" t="s">
        <v>724</v>
      </c>
      <c r="B441" s="362" t="s">
        <v>725</v>
      </c>
      <c r="C441" s="362" t="s">
        <v>295</v>
      </c>
      <c r="D441" s="362">
        <v>361.09</v>
      </c>
      <c r="F441" s="366">
        <v>2518556</v>
      </c>
      <c r="H441" s="366">
        <v>410.11</v>
      </c>
    </row>
    <row r="442" spans="1:9">
      <c r="A442" s="2" t="s">
        <v>415</v>
      </c>
      <c r="B442" s="362" t="s">
        <v>416</v>
      </c>
      <c r="C442" s="362" t="s">
        <v>295</v>
      </c>
      <c r="D442" s="362">
        <v>837.79</v>
      </c>
      <c r="F442" s="366">
        <v>5844632</v>
      </c>
      <c r="H442" s="366">
        <v>944.7</v>
      </c>
    </row>
    <row r="443" spans="1:9">
      <c r="A443" s="360" t="s">
        <v>1294</v>
      </c>
      <c r="B443" s="364" t="s">
        <v>1295</v>
      </c>
      <c r="C443" s="364"/>
      <c r="D443" s="364"/>
      <c r="E443" s="364"/>
      <c r="F443" s="367">
        <v>203024614</v>
      </c>
      <c r="G443" s="367"/>
      <c r="H443" s="367">
        <v>32796.43</v>
      </c>
      <c r="I443" s="367"/>
    </row>
    <row r="444" spans="1:9">
      <c r="A444" s="2" t="s">
        <v>271</v>
      </c>
      <c r="B444" s="362" t="s">
        <v>272</v>
      </c>
      <c r="C444" s="362" t="s">
        <v>4</v>
      </c>
      <c r="D444" s="362">
        <v>24130.5</v>
      </c>
      <c r="F444" s="366">
        <v>147369757</v>
      </c>
      <c r="H444" s="366">
        <v>23805.98</v>
      </c>
    </row>
    <row r="445" spans="1:9">
      <c r="A445" s="2" t="s">
        <v>417</v>
      </c>
      <c r="B445" s="362" t="s">
        <v>418</v>
      </c>
      <c r="C445" s="362" t="s">
        <v>3</v>
      </c>
      <c r="F445" s="366">
        <v>55654857</v>
      </c>
      <c r="H445" s="366">
        <v>8990.44</v>
      </c>
    </row>
    <row r="446" spans="1:9">
      <c r="A446" s="360" t="s">
        <v>1296</v>
      </c>
      <c r="B446" s="364" t="s">
        <v>1297</v>
      </c>
      <c r="C446" s="364"/>
      <c r="D446" s="364"/>
      <c r="E446" s="364"/>
      <c r="F446" s="367">
        <v>-21450000</v>
      </c>
      <c r="G446" s="367"/>
      <c r="H446" s="367">
        <v>-3465.01</v>
      </c>
      <c r="I446" s="367"/>
    </row>
    <row r="447" spans="1:9">
      <c r="A447" s="360" t="s">
        <v>1298</v>
      </c>
      <c r="B447" s="364" t="s">
        <v>1299</v>
      </c>
      <c r="C447" s="364"/>
      <c r="D447" s="364"/>
      <c r="E447" s="364"/>
      <c r="F447" s="367">
        <v>-21450000</v>
      </c>
      <c r="G447" s="367"/>
      <c r="H447" s="367">
        <v>-3465.01</v>
      </c>
      <c r="I447" s="367"/>
    </row>
    <row r="448" spans="1:9">
      <c r="A448" s="2" t="s">
        <v>970</v>
      </c>
      <c r="B448" s="362" t="s">
        <v>971</v>
      </c>
      <c r="C448" s="362" t="s">
        <v>3</v>
      </c>
      <c r="F448" s="366">
        <v>-21450000</v>
      </c>
      <c r="H448" s="366">
        <v>-3465.01</v>
      </c>
    </row>
    <row r="449" spans="1:9">
      <c r="A449" s="360" t="s">
        <v>273</v>
      </c>
      <c r="B449" s="364" t="s">
        <v>1300</v>
      </c>
      <c r="C449" s="364"/>
      <c r="D449" s="364"/>
      <c r="E449" s="364"/>
      <c r="F449" s="367">
        <v>146862.85999999999</v>
      </c>
      <c r="G449" s="367"/>
      <c r="H449" s="367">
        <v>23.72</v>
      </c>
      <c r="I449" s="367"/>
    </row>
    <row r="450" spans="1:9">
      <c r="A450" s="360" t="s">
        <v>1301</v>
      </c>
      <c r="B450" s="364" t="s">
        <v>1302</v>
      </c>
      <c r="C450" s="364"/>
      <c r="D450" s="364"/>
      <c r="E450" s="364"/>
      <c r="F450" s="367">
        <v>3486646137539.25</v>
      </c>
      <c r="G450" s="367"/>
      <c r="H450" s="367">
        <v>563229833.70000005</v>
      </c>
      <c r="I450" s="367"/>
    </row>
    <row r="451" spans="1:9">
      <c r="A451" s="360" t="s">
        <v>1303</v>
      </c>
      <c r="B451" s="364" t="s">
        <v>1304</v>
      </c>
      <c r="C451" s="364"/>
      <c r="D451" s="364"/>
      <c r="E451" s="364"/>
      <c r="F451" s="367">
        <v>50121837075.040001</v>
      </c>
      <c r="G451" s="367"/>
      <c r="H451" s="367">
        <v>8096638.7000000002</v>
      </c>
      <c r="I451" s="367"/>
    </row>
    <row r="452" spans="1:9">
      <c r="A452" s="360" t="s">
        <v>1305</v>
      </c>
      <c r="B452" s="364" t="s">
        <v>1306</v>
      </c>
      <c r="C452" s="364"/>
      <c r="D452" s="364"/>
      <c r="E452" s="364"/>
      <c r="F452" s="367">
        <v>50121837075.040001</v>
      </c>
      <c r="G452" s="367"/>
      <c r="H452" s="367">
        <v>8096638.7000000002</v>
      </c>
      <c r="I452" s="367"/>
    </row>
    <row r="453" spans="1:9">
      <c r="A453" s="360" t="s">
        <v>1307</v>
      </c>
      <c r="B453" s="364" t="s">
        <v>1308</v>
      </c>
      <c r="C453" s="364"/>
      <c r="D453" s="364"/>
      <c r="E453" s="364"/>
      <c r="F453" s="367">
        <v>19365060515.560001</v>
      </c>
      <c r="G453" s="367"/>
      <c r="H453" s="367">
        <v>3128215.31</v>
      </c>
      <c r="I453" s="367"/>
    </row>
    <row r="454" spans="1:9">
      <c r="A454" s="2" t="s">
        <v>419</v>
      </c>
      <c r="B454" s="362" t="s">
        <v>420</v>
      </c>
      <c r="C454" s="362" t="s">
        <v>3</v>
      </c>
      <c r="F454" s="366">
        <v>68889.58</v>
      </c>
      <c r="H454" s="366">
        <v>11.13</v>
      </c>
    </row>
    <row r="455" spans="1:9">
      <c r="A455" s="2" t="s">
        <v>275</v>
      </c>
      <c r="B455" s="362" t="s">
        <v>276</v>
      </c>
      <c r="C455" s="362" t="s">
        <v>4</v>
      </c>
      <c r="D455" s="362">
        <v>0.28999999999999998</v>
      </c>
      <c r="F455" s="366">
        <v>1795.23</v>
      </c>
      <c r="H455" s="366">
        <v>0.28999999999999998</v>
      </c>
    </row>
    <row r="456" spans="1:9">
      <c r="A456" s="2" t="s">
        <v>277</v>
      </c>
      <c r="B456" s="362" t="s">
        <v>278</v>
      </c>
      <c r="C456" s="362" t="s">
        <v>3</v>
      </c>
      <c r="F456" s="366">
        <v>3057596464.2800002</v>
      </c>
      <c r="H456" s="366">
        <v>493921.52</v>
      </c>
    </row>
    <row r="457" spans="1:9">
      <c r="A457" s="2" t="s">
        <v>279</v>
      </c>
      <c r="B457" s="362" t="s">
        <v>280</v>
      </c>
      <c r="C457" s="362" t="s">
        <v>4</v>
      </c>
      <c r="D457" s="362">
        <v>2622313.46</v>
      </c>
      <c r="F457" s="366">
        <v>16233300358.450001</v>
      </c>
      <c r="H457" s="366">
        <v>2622313.46</v>
      </c>
    </row>
    <row r="458" spans="1:9">
      <c r="A458" s="2" t="s">
        <v>281</v>
      </c>
      <c r="B458" s="362" t="s">
        <v>282</v>
      </c>
      <c r="C458" s="362" t="s">
        <v>4</v>
      </c>
      <c r="D458" s="362">
        <v>-12092.47</v>
      </c>
      <c r="F458" s="366">
        <v>-74857830.909999996</v>
      </c>
      <c r="H458" s="366">
        <v>-12092.47</v>
      </c>
    </row>
    <row r="459" spans="1:9">
      <c r="A459" s="2" t="s">
        <v>421</v>
      </c>
      <c r="B459" s="362" t="s">
        <v>422</v>
      </c>
      <c r="C459" s="362" t="s">
        <v>3</v>
      </c>
      <c r="F459" s="366">
        <v>-19057003</v>
      </c>
      <c r="H459" s="366">
        <v>-3078.45</v>
      </c>
    </row>
    <row r="460" spans="1:9">
      <c r="A460" s="2" t="s">
        <v>423</v>
      </c>
      <c r="B460" s="362" t="s">
        <v>424</v>
      </c>
      <c r="C460" s="362" t="s">
        <v>3</v>
      </c>
      <c r="F460" s="366">
        <v>588.64</v>
      </c>
      <c r="H460" s="366">
        <v>0.1</v>
      </c>
    </row>
    <row r="461" spans="1:9">
      <c r="A461" s="2" t="s">
        <v>425</v>
      </c>
      <c r="B461" s="362" t="s">
        <v>426</v>
      </c>
      <c r="C461" s="362" t="s">
        <v>4</v>
      </c>
      <c r="D461" s="362">
        <v>-2.84</v>
      </c>
      <c r="F461" s="366">
        <v>-17580.88</v>
      </c>
      <c r="H461" s="366">
        <v>-2.84</v>
      </c>
    </row>
    <row r="462" spans="1:9">
      <c r="A462" s="2" t="s">
        <v>855</v>
      </c>
      <c r="B462" s="362" t="s">
        <v>856</v>
      </c>
      <c r="C462" s="362" t="s">
        <v>4</v>
      </c>
      <c r="D462" s="362">
        <v>111276.21</v>
      </c>
      <c r="F462" s="366">
        <v>688849814.19000006</v>
      </c>
      <c r="H462" s="366">
        <v>111276.21</v>
      </c>
    </row>
    <row r="463" spans="1:9">
      <c r="A463" s="2" t="s">
        <v>857</v>
      </c>
      <c r="B463" s="362" t="s">
        <v>858</v>
      </c>
      <c r="C463" s="362" t="s">
        <v>3</v>
      </c>
      <c r="F463" s="366">
        <v>36315359</v>
      </c>
      <c r="H463" s="366">
        <v>5866.35</v>
      </c>
    </row>
    <row r="464" spans="1:9">
      <c r="A464" s="2" t="s">
        <v>1025</v>
      </c>
      <c r="B464" s="362" t="s">
        <v>1026</v>
      </c>
      <c r="C464" s="362" t="s">
        <v>4</v>
      </c>
      <c r="D464" s="362">
        <v>-90000</v>
      </c>
      <c r="F464" s="366">
        <v>-557140500</v>
      </c>
      <c r="H464" s="366">
        <v>-90000</v>
      </c>
    </row>
    <row r="465" spans="1:9">
      <c r="A465" s="2" t="s">
        <v>1390</v>
      </c>
      <c r="B465" s="362" t="s">
        <v>1391</v>
      </c>
      <c r="C465" s="362" t="s">
        <v>3</v>
      </c>
      <c r="F465" s="366">
        <v>99.08</v>
      </c>
      <c r="H465" s="366">
        <v>0.02</v>
      </c>
    </row>
    <row r="466" spans="1:9">
      <c r="A466" s="2" t="s">
        <v>1392</v>
      </c>
      <c r="B466" s="362" t="s">
        <v>1393</v>
      </c>
      <c r="C466" s="362" t="s">
        <v>4</v>
      </c>
      <c r="D466" s="362">
        <v>0.01</v>
      </c>
      <c r="F466" s="366">
        <v>61.9</v>
      </c>
      <c r="H466" s="366">
        <v>0.01</v>
      </c>
    </row>
    <row r="467" spans="1:9">
      <c r="A467" s="360" t="s">
        <v>1309</v>
      </c>
      <c r="B467" s="364" t="s">
        <v>1310</v>
      </c>
      <c r="C467" s="364"/>
      <c r="D467" s="364"/>
      <c r="E467" s="364"/>
      <c r="F467" s="367">
        <v>31474323538.299999</v>
      </c>
      <c r="G467" s="367"/>
      <c r="H467" s="367">
        <v>5084335.3099999996</v>
      </c>
      <c r="I467" s="367"/>
    </row>
    <row r="468" spans="1:9">
      <c r="A468" s="2" t="s">
        <v>972</v>
      </c>
      <c r="B468" s="362" t="s">
        <v>973</v>
      </c>
      <c r="C468" s="362" t="s">
        <v>4</v>
      </c>
      <c r="D468" s="362">
        <v>5421062.0300000003</v>
      </c>
      <c r="F468" s="366">
        <v>33558813443.610001</v>
      </c>
      <c r="H468" s="366">
        <v>5421062.0300000003</v>
      </c>
    </row>
    <row r="469" spans="1:9">
      <c r="A469" s="2" t="s">
        <v>1394</v>
      </c>
      <c r="B469" s="362" t="s">
        <v>1395</v>
      </c>
      <c r="C469" s="362" t="s">
        <v>4</v>
      </c>
      <c r="D469" s="362">
        <v>0.32</v>
      </c>
      <c r="F469" s="366">
        <v>1980.94</v>
      </c>
      <c r="H469" s="366">
        <v>0.32</v>
      </c>
    </row>
    <row r="470" spans="1:9">
      <c r="A470" s="2" t="s">
        <v>1027</v>
      </c>
      <c r="B470" s="362" t="s">
        <v>1028</v>
      </c>
      <c r="C470" s="362" t="s">
        <v>4</v>
      </c>
      <c r="D470" s="362">
        <v>136024.87</v>
      </c>
      <c r="F470" s="366">
        <v>842055156.49000001</v>
      </c>
      <c r="H470" s="366">
        <v>136024.87</v>
      </c>
    </row>
    <row r="471" spans="1:9">
      <c r="A471" s="2" t="s">
        <v>1029</v>
      </c>
      <c r="B471" s="362" t="s">
        <v>1030</v>
      </c>
      <c r="C471" s="362" t="s">
        <v>295</v>
      </c>
      <c r="D471" s="362">
        <v>276803.93</v>
      </c>
      <c r="F471" s="366">
        <v>1946393959.6600001</v>
      </c>
      <c r="H471" s="366">
        <v>314418.82</v>
      </c>
    </row>
    <row r="472" spans="1:9">
      <c r="A472" s="2" t="s">
        <v>1031</v>
      </c>
      <c r="B472" s="362" t="s">
        <v>1032</v>
      </c>
      <c r="C472" s="362" t="s">
        <v>183</v>
      </c>
      <c r="D472" s="362">
        <v>47.75</v>
      </c>
      <c r="F472" s="366">
        <v>6959.09</v>
      </c>
      <c r="H472" s="366">
        <v>1.1200000000000001</v>
      </c>
    </row>
    <row r="473" spans="1:9">
      <c r="A473" s="2" t="s">
        <v>283</v>
      </c>
      <c r="B473" s="362" t="s">
        <v>284</v>
      </c>
      <c r="C473" s="362" t="s">
        <v>4</v>
      </c>
      <c r="D473" s="362">
        <v>692499.34</v>
      </c>
      <c r="F473" s="366">
        <v>4286882539.3000002</v>
      </c>
      <c r="H473" s="366">
        <v>692499.34</v>
      </c>
    </row>
    <row r="474" spans="1:9">
      <c r="A474" s="2" t="s">
        <v>569</v>
      </c>
      <c r="B474" s="362" t="s">
        <v>571</v>
      </c>
      <c r="C474" s="362" t="s">
        <v>390</v>
      </c>
      <c r="D474" s="362">
        <v>3769.99</v>
      </c>
      <c r="F474" s="366">
        <v>29625315.25</v>
      </c>
      <c r="H474" s="366">
        <v>4785.6499999999996</v>
      </c>
    </row>
    <row r="475" spans="1:9">
      <c r="A475" s="2" t="s">
        <v>570</v>
      </c>
      <c r="B475" s="362" t="s">
        <v>572</v>
      </c>
      <c r="C475" s="362" t="s">
        <v>295</v>
      </c>
      <c r="D475" s="362">
        <v>165336.54</v>
      </c>
      <c r="F475" s="366">
        <v>1162592029.5599999</v>
      </c>
      <c r="H475" s="366">
        <v>187804.12</v>
      </c>
    </row>
    <row r="476" spans="1:9">
      <c r="A476" s="2" t="s">
        <v>859</v>
      </c>
      <c r="B476" s="362" t="s">
        <v>860</v>
      </c>
      <c r="C476" s="362" t="s">
        <v>183</v>
      </c>
      <c r="D476" s="362">
        <v>18.489999999999998</v>
      </c>
      <c r="F476" s="366">
        <v>2694.73</v>
      </c>
      <c r="H476" s="366">
        <v>0.44</v>
      </c>
    </row>
    <row r="477" spans="1:9">
      <c r="A477" s="2" t="s">
        <v>974</v>
      </c>
      <c r="B477" s="362" t="s">
        <v>975</v>
      </c>
      <c r="C477" s="362" t="s">
        <v>4</v>
      </c>
      <c r="D477" s="362">
        <v>415073.84</v>
      </c>
      <c r="F477" s="366">
        <v>2569493852.8299999</v>
      </c>
      <c r="H477" s="366">
        <v>415073.84</v>
      </c>
    </row>
    <row r="478" spans="1:9">
      <c r="A478" s="2" t="s">
        <v>976</v>
      </c>
      <c r="B478" s="362" t="s">
        <v>977</v>
      </c>
      <c r="C478" s="362" t="s">
        <v>183</v>
      </c>
      <c r="D478" s="362">
        <v>4609189.05</v>
      </c>
      <c r="F478" s="366">
        <v>671743304.33000004</v>
      </c>
      <c r="H478" s="366">
        <v>108512.84</v>
      </c>
    </row>
    <row r="479" spans="1:9">
      <c r="A479" s="2" t="s">
        <v>1396</v>
      </c>
      <c r="B479" s="362" t="s">
        <v>1397</v>
      </c>
      <c r="C479" s="362" t="s">
        <v>4</v>
      </c>
      <c r="D479" s="362">
        <v>1682.83</v>
      </c>
      <c r="F479" s="366">
        <v>10563224.890000001</v>
      </c>
      <c r="H479" s="366">
        <v>1706.37</v>
      </c>
    </row>
    <row r="480" spans="1:9">
      <c r="A480" s="2" t="s">
        <v>427</v>
      </c>
      <c r="B480" s="362" t="s">
        <v>428</v>
      </c>
      <c r="C480" s="362" t="s">
        <v>4</v>
      </c>
      <c r="D480" s="362">
        <v>-2188689.42</v>
      </c>
      <c r="F480" s="366">
        <v>-13548972420.040001</v>
      </c>
      <c r="H480" s="366">
        <v>-2188689.42</v>
      </c>
    </row>
    <row r="481" spans="1:9">
      <c r="A481" s="2" t="s">
        <v>978</v>
      </c>
      <c r="B481" s="362" t="s">
        <v>979</v>
      </c>
      <c r="C481" s="362" t="s">
        <v>3</v>
      </c>
      <c r="F481" s="366">
        <v>-3016.33</v>
      </c>
      <c r="H481" s="366">
        <v>-0.49</v>
      </c>
    </row>
    <row r="482" spans="1:9">
      <c r="A482" s="2" t="s">
        <v>429</v>
      </c>
      <c r="B482" s="362" t="s">
        <v>432</v>
      </c>
      <c r="C482" s="362" t="s">
        <v>4</v>
      </c>
      <c r="D482" s="362">
        <v>27.3</v>
      </c>
      <c r="F482" s="366">
        <v>168999.28</v>
      </c>
      <c r="H482" s="366">
        <v>27.3</v>
      </c>
    </row>
    <row r="483" spans="1:9">
      <c r="A483" s="2" t="s">
        <v>980</v>
      </c>
      <c r="B483" s="362" t="s">
        <v>981</v>
      </c>
      <c r="C483" s="362" t="s">
        <v>183</v>
      </c>
      <c r="D483" s="362">
        <v>-0.34</v>
      </c>
      <c r="F483" s="366">
        <v>-49.55</v>
      </c>
      <c r="H483" s="366">
        <v>-0.01</v>
      </c>
    </row>
    <row r="484" spans="1:9">
      <c r="A484" s="2" t="s">
        <v>288</v>
      </c>
      <c r="B484" s="362" t="s">
        <v>287</v>
      </c>
      <c r="C484" s="362" t="s">
        <v>4</v>
      </c>
      <c r="D484" s="362">
        <v>-7024.85</v>
      </c>
      <c r="F484" s="366">
        <v>-43486982.68</v>
      </c>
      <c r="H484" s="366">
        <v>-7024.85</v>
      </c>
    </row>
    <row r="485" spans="1:9">
      <c r="A485" s="2" t="s">
        <v>430</v>
      </c>
      <c r="B485" s="362" t="s">
        <v>433</v>
      </c>
      <c r="C485" s="362" t="s">
        <v>3</v>
      </c>
      <c r="F485" s="366">
        <v>-206140.72</v>
      </c>
      <c r="H485" s="366">
        <v>-33.299999999999997</v>
      </c>
    </row>
    <row r="486" spans="1:9">
      <c r="A486" s="2" t="s">
        <v>431</v>
      </c>
      <c r="B486" s="362" t="s">
        <v>434</v>
      </c>
      <c r="C486" s="362" t="s">
        <v>4</v>
      </c>
      <c r="D486" s="362">
        <v>-1833.72</v>
      </c>
      <c r="F486" s="366">
        <v>-11351551.970000001</v>
      </c>
      <c r="H486" s="366">
        <v>-1833.72</v>
      </c>
    </row>
    <row r="487" spans="1:9">
      <c r="A487" s="2" t="s">
        <v>726</v>
      </c>
      <c r="B487" s="362" t="s">
        <v>727</v>
      </c>
      <c r="C487" s="362" t="s">
        <v>295</v>
      </c>
      <c r="D487" s="362">
        <v>-0.01</v>
      </c>
      <c r="F487" s="366">
        <v>-70.319999999999993</v>
      </c>
      <c r="H487" s="366">
        <v>-0.01</v>
      </c>
    </row>
    <row r="488" spans="1:9">
      <c r="A488" s="2" t="s">
        <v>285</v>
      </c>
      <c r="B488" s="362" t="s">
        <v>286</v>
      </c>
      <c r="C488" s="362" t="s">
        <v>4</v>
      </c>
      <c r="D488" s="362">
        <v>0.05</v>
      </c>
      <c r="F488" s="366">
        <v>309.52</v>
      </c>
      <c r="H488" s="366">
        <v>0.05</v>
      </c>
    </row>
    <row r="489" spans="1:9">
      <c r="A489" s="2" t="s">
        <v>470</v>
      </c>
      <c r="B489" s="362" t="s">
        <v>286</v>
      </c>
      <c r="C489" s="362" t="s">
        <v>3</v>
      </c>
      <c r="F489" s="366">
        <v>0.42</v>
      </c>
      <c r="H489" s="366">
        <v>0</v>
      </c>
    </row>
    <row r="490" spans="1:9">
      <c r="A490" s="2" t="s">
        <v>435</v>
      </c>
      <c r="B490" s="362" t="s">
        <v>437</v>
      </c>
      <c r="C490" s="362" t="s">
        <v>3</v>
      </c>
      <c r="F490" s="366">
        <v>-25960428.59</v>
      </c>
      <c r="H490" s="366">
        <v>-4193.63</v>
      </c>
    </row>
    <row r="491" spans="1:9">
      <c r="A491" s="2" t="s">
        <v>436</v>
      </c>
      <c r="B491" s="362" t="s">
        <v>438</v>
      </c>
      <c r="C491" s="362" t="s">
        <v>4</v>
      </c>
      <c r="D491" s="362">
        <v>-111718.3</v>
      </c>
      <c r="F491" s="366">
        <v>-691586550.23000002</v>
      </c>
      <c r="H491" s="366">
        <v>-111718.3</v>
      </c>
    </row>
    <row r="492" spans="1:9">
      <c r="A492" s="360" t="s">
        <v>1311</v>
      </c>
      <c r="B492" s="364" t="s">
        <v>1312</v>
      </c>
      <c r="C492" s="364"/>
      <c r="D492" s="364"/>
      <c r="E492" s="364"/>
      <c r="F492" s="367">
        <v>3436524300464.1899</v>
      </c>
      <c r="G492" s="367"/>
      <c r="H492" s="367">
        <v>555133195</v>
      </c>
      <c r="I492" s="367"/>
    </row>
    <row r="493" spans="1:9">
      <c r="A493" s="360" t="s">
        <v>1313</v>
      </c>
      <c r="B493" s="364" t="s">
        <v>1314</v>
      </c>
      <c r="C493" s="364"/>
      <c r="D493" s="364"/>
      <c r="E493" s="364"/>
      <c r="F493" s="367">
        <v>213691223971.13</v>
      </c>
      <c r="G493" s="367"/>
      <c r="H493" s="367">
        <v>34519496.100000001</v>
      </c>
      <c r="I493" s="367"/>
    </row>
    <row r="494" spans="1:9">
      <c r="A494" s="360" t="s">
        <v>1315</v>
      </c>
      <c r="B494" s="364" t="s">
        <v>656</v>
      </c>
      <c r="C494" s="364"/>
      <c r="D494" s="364"/>
      <c r="E494" s="364"/>
      <c r="F494" s="367">
        <v>50478429407.410004</v>
      </c>
      <c r="G494" s="367"/>
      <c r="H494" s="367">
        <v>8154242.3300000001</v>
      </c>
      <c r="I494" s="367"/>
    </row>
    <row r="495" spans="1:9">
      <c r="A495" s="2" t="s">
        <v>289</v>
      </c>
      <c r="B495" s="362" t="s">
        <v>290</v>
      </c>
      <c r="C495" s="362" t="s">
        <v>3</v>
      </c>
      <c r="F495" s="366">
        <v>30883334481.509998</v>
      </c>
      <c r="H495" s="366">
        <v>4988867.45</v>
      </c>
    </row>
    <row r="496" spans="1:9">
      <c r="A496" s="2" t="s">
        <v>439</v>
      </c>
      <c r="B496" s="362" t="s">
        <v>440</v>
      </c>
      <c r="C496" s="362" t="s">
        <v>4</v>
      </c>
      <c r="D496" s="362">
        <v>3165374.88</v>
      </c>
      <c r="F496" s="366">
        <v>19595094925.900002</v>
      </c>
      <c r="H496" s="366">
        <v>3165374.88</v>
      </c>
    </row>
    <row r="497" spans="1:9">
      <c r="A497" s="360" t="s">
        <v>1316</v>
      </c>
      <c r="B497" s="364" t="s">
        <v>1317</v>
      </c>
      <c r="C497" s="364"/>
      <c r="D497" s="364"/>
      <c r="E497" s="364"/>
      <c r="F497" s="367">
        <v>163212794563.72</v>
      </c>
      <c r="G497" s="367"/>
      <c r="H497" s="367">
        <v>26365253.77</v>
      </c>
      <c r="I497" s="367"/>
    </row>
    <row r="498" spans="1:9">
      <c r="A498" s="2" t="s">
        <v>291</v>
      </c>
      <c r="B498" s="362" t="s">
        <v>292</v>
      </c>
      <c r="C498" s="362" t="s">
        <v>4</v>
      </c>
      <c r="D498" s="362">
        <v>22103188.280000001</v>
      </c>
      <c r="F498" s="366">
        <v>136828681887.92999</v>
      </c>
      <c r="H498" s="366">
        <v>22103188.280000001</v>
      </c>
    </row>
    <row r="499" spans="1:9">
      <c r="A499" s="2" t="s">
        <v>293</v>
      </c>
      <c r="B499" s="362" t="s">
        <v>294</v>
      </c>
      <c r="C499" s="362" t="s">
        <v>295</v>
      </c>
      <c r="D499" s="362">
        <v>3686340.61</v>
      </c>
      <c r="F499" s="366">
        <v>25921131598.709999</v>
      </c>
      <c r="H499" s="366">
        <v>4187277.44</v>
      </c>
    </row>
    <row r="500" spans="1:9">
      <c r="A500" s="2" t="s">
        <v>728</v>
      </c>
      <c r="B500" s="362" t="s">
        <v>729</v>
      </c>
      <c r="C500" s="362" t="s">
        <v>639</v>
      </c>
      <c r="D500" s="362">
        <v>286654.34999999998</v>
      </c>
      <c r="F500" s="366">
        <v>462981077.07999998</v>
      </c>
      <c r="H500" s="366">
        <v>74788.05</v>
      </c>
    </row>
    <row r="501" spans="1:9">
      <c r="A501" s="360" t="s">
        <v>1318</v>
      </c>
      <c r="B501" s="364" t="s">
        <v>1319</v>
      </c>
      <c r="C501" s="364"/>
      <c r="D501" s="364"/>
      <c r="E501" s="364"/>
      <c r="F501" s="367">
        <v>2621153100851.75</v>
      </c>
      <c r="G501" s="367"/>
      <c r="H501" s="367">
        <v>423418830.08999997</v>
      </c>
      <c r="I501" s="367"/>
    </row>
    <row r="502" spans="1:9">
      <c r="A502" s="360" t="s">
        <v>1320</v>
      </c>
      <c r="B502" s="364" t="s">
        <v>1321</v>
      </c>
      <c r="C502" s="364"/>
      <c r="D502" s="364"/>
      <c r="E502" s="364"/>
      <c r="F502" s="367">
        <v>1959728351329.8301</v>
      </c>
      <c r="G502" s="367"/>
      <c r="H502" s="367">
        <v>316572842.25</v>
      </c>
      <c r="I502" s="367"/>
    </row>
    <row r="503" spans="1:9">
      <c r="A503" s="2" t="s">
        <v>300</v>
      </c>
      <c r="B503" s="362" t="s">
        <v>296</v>
      </c>
      <c r="C503" s="362" t="s">
        <v>3</v>
      </c>
      <c r="F503" s="366">
        <v>903840055348.84998</v>
      </c>
      <c r="H503" s="366">
        <v>146005549.72999999</v>
      </c>
    </row>
    <row r="504" spans="1:9">
      <c r="A504" s="2" t="s">
        <v>301</v>
      </c>
      <c r="B504" s="362" t="s">
        <v>297</v>
      </c>
      <c r="C504" s="362" t="s">
        <v>4</v>
      </c>
      <c r="D504" s="362">
        <v>170565095.80000001</v>
      </c>
      <c r="F504" s="366">
        <v>1055874697295.16</v>
      </c>
      <c r="H504" s="366">
        <v>170565095.80000001</v>
      </c>
    </row>
    <row r="505" spans="1:9">
      <c r="A505" s="2" t="s">
        <v>441</v>
      </c>
      <c r="B505" s="362" t="s">
        <v>442</v>
      </c>
      <c r="C505" s="362" t="s">
        <v>4</v>
      </c>
      <c r="D505" s="362">
        <v>2196.7199999999998</v>
      </c>
      <c r="F505" s="366">
        <v>13598685.32</v>
      </c>
      <c r="H505" s="366">
        <v>2196.7199999999998</v>
      </c>
    </row>
    <row r="506" spans="1:9">
      <c r="A506" s="2" t="s">
        <v>573</v>
      </c>
      <c r="B506" s="362" t="s">
        <v>36</v>
      </c>
      <c r="C506" s="362" t="s">
        <v>3</v>
      </c>
      <c r="F506" s="366">
        <v>0.5</v>
      </c>
      <c r="H506" s="366">
        <v>0</v>
      </c>
    </row>
    <row r="507" spans="1:9">
      <c r="A507" s="360" t="s">
        <v>1322</v>
      </c>
      <c r="B507" s="364" t="s">
        <v>1323</v>
      </c>
      <c r="C507" s="364"/>
      <c r="D507" s="364"/>
      <c r="E507" s="364"/>
      <c r="F507" s="367">
        <v>661424749521.92004</v>
      </c>
      <c r="G507" s="367"/>
      <c r="H507" s="367">
        <v>106845987.84</v>
      </c>
      <c r="I507" s="367"/>
    </row>
    <row r="508" spans="1:9">
      <c r="A508" s="2" t="s">
        <v>298</v>
      </c>
      <c r="B508" s="362" t="s">
        <v>299</v>
      </c>
      <c r="C508" s="362" t="s">
        <v>4</v>
      </c>
      <c r="D508" s="362">
        <v>75132719.790000007</v>
      </c>
      <c r="F508" s="366">
        <v>465105345492.90002</v>
      </c>
      <c r="H508" s="366">
        <v>75132719.829999998</v>
      </c>
    </row>
    <row r="509" spans="1:9">
      <c r="A509" s="2" t="s">
        <v>443</v>
      </c>
      <c r="B509" s="362" t="s">
        <v>444</v>
      </c>
      <c r="C509" s="362" t="s">
        <v>295</v>
      </c>
      <c r="D509" s="362">
        <v>27795715.27</v>
      </c>
      <c r="F509" s="366">
        <v>195450304186.20999</v>
      </c>
      <c r="H509" s="366">
        <v>31572875.02</v>
      </c>
    </row>
    <row r="510" spans="1:9">
      <c r="A510" s="2" t="s">
        <v>982</v>
      </c>
      <c r="B510" s="362" t="s">
        <v>983</v>
      </c>
      <c r="C510" s="362" t="s">
        <v>183</v>
      </c>
      <c r="D510" s="362">
        <v>1228.01</v>
      </c>
      <c r="F510" s="366">
        <v>178970.2</v>
      </c>
      <c r="H510" s="366">
        <v>28.91</v>
      </c>
    </row>
    <row r="511" spans="1:9">
      <c r="A511" s="2" t="s">
        <v>730</v>
      </c>
      <c r="B511" s="362" t="s">
        <v>731</v>
      </c>
      <c r="C511" s="362" t="s">
        <v>639</v>
      </c>
      <c r="D511" s="362">
        <v>265783.48</v>
      </c>
      <c r="F511" s="366">
        <v>429267445.17000002</v>
      </c>
      <c r="H511" s="366">
        <v>69342.84</v>
      </c>
    </row>
    <row r="512" spans="1:9">
      <c r="A512" s="2" t="s">
        <v>732</v>
      </c>
      <c r="B512" s="362" t="s">
        <v>733</v>
      </c>
      <c r="C512" s="362" t="s">
        <v>4</v>
      </c>
      <c r="F512" s="366">
        <v>-225.86</v>
      </c>
      <c r="H512" s="366">
        <v>-0.04</v>
      </c>
    </row>
    <row r="513" spans="1:9">
      <c r="A513" s="2" t="s">
        <v>1398</v>
      </c>
      <c r="B513" s="362" t="s">
        <v>1399</v>
      </c>
      <c r="C513" s="362" t="s">
        <v>390</v>
      </c>
      <c r="D513" s="362">
        <v>55948.43</v>
      </c>
      <c r="F513" s="366">
        <v>439653653.30000001</v>
      </c>
      <c r="H513" s="366">
        <v>71021.279999999999</v>
      </c>
    </row>
    <row r="514" spans="1:9">
      <c r="A514" s="2" t="s">
        <v>861</v>
      </c>
      <c r="B514" s="362" t="s">
        <v>862</v>
      </c>
      <c r="C514" s="362" t="s">
        <v>645</v>
      </c>
      <c r="F514" s="366">
        <v>795064.2</v>
      </c>
      <c r="H514" s="366">
        <v>0</v>
      </c>
    </row>
    <row r="515" spans="1:9">
      <c r="A515" s="2" t="s">
        <v>863</v>
      </c>
      <c r="B515" s="362" t="s">
        <v>864</v>
      </c>
      <c r="C515" s="362" t="s">
        <v>645</v>
      </c>
      <c r="F515" s="366">
        <v>-795064.2</v>
      </c>
      <c r="H515" s="366">
        <v>0</v>
      </c>
    </row>
    <row r="516" spans="1:9">
      <c r="A516" s="360" t="s">
        <v>1324</v>
      </c>
      <c r="B516" s="364" t="s">
        <v>303</v>
      </c>
      <c r="C516" s="364"/>
      <c r="D516" s="364"/>
      <c r="E516" s="364"/>
      <c r="F516" s="367">
        <v>601679975641.31006</v>
      </c>
      <c r="G516" s="367"/>
      <c r="H516" s="367">
        <v>97194868.810000002</v>
      </c>
      <c r="I516" s="367"/>
    </row>
    <row r="517" spans="1:9">
      <c r="A517" s="2" t="s">
        <v>539</v>
      </c>
      <c r="B517" s="362" t="s">
        <v>303</v>
      </c>
      <c r="C517" s="362" t="s">
        <v>4</v>
      </c>
      <c r="D517" s="362">
        <v>97194868.489999995</v>
      </c>
      <c r="F517" s="366">
        <v>601679973643.92004</v>
      </c>
      <c r="H517" s="366">
        <v>97194868.489999995</v>
      </c>
    </row>
    <row r="518" spans="1:9">
      <c r="A518" s="2" t="s">
        <v>302</v>
      </c>
      <c r="B518" s="362" t="s">
        <v>303</v>
      </c>
      <c r="C518" s="362" t="s">
        <v>3</v>
      </c>
      <c r="F518" s="366">
        <v>1997.39</v>
      </c>
      <c r="H518" s="366">
        <v>0.32</v>
      </c>
    </row>
    <row r="519" spans="1:9">
      <c r="A519" s="360" t="s">
        <v>1325</v>
      </c>
      <c r="B519" s="364" t="s">
        <v>1326</v>
      </c>
      <c r="C519" s="364"/>
      <c r="D519" s="364"/>
      <c r="E519" s="364"/>
      <c r="F519" s="367">
        <v>-3486645990676.3799</v>
      </c>
      <c r="G519" s="367"/>
      <c r="H519" s="367">
        <v>-563229809.98000002</v>
      </c>
      <c r="I519" s="367"/>
    </row>
    <row r="520" spans="1:9">
      <c r="A520" s="360" t="s">
        <v>1327</v>
      </c>
      <c r="B520" s="364" t="s">
        <v>446</v>
      </c>
      <c r="C520" s="364"/>
      <c r="D520" s="364"/>
      <c r="E520" s="364"/>
      <c r="F520" s="367">
        <v>-3486645990676.3799</v>
      </c>
      <c r="G520" s="367"/>
      <c r="H520" s="367">
        <v>-563229809.98000002</v>
      </c>
      <c r="I520" s="367"/>
    </row>
    <row r="521" spans="1:9">
      <c r="A521" s="360" t="s">
        <v>1328</v>
      </c>
      <c r="B521" s="364" t="s">
        <v>446</v>
      </c>
      <c r="C521" s="364"/>
      <c r="D521" s="364"/>
      <c r="E521" s="364"/>
      <c r="F521" s="367">
        <v>-3500224418062.2798</v>
      </c>
      <c r="G521" s="367"/>
      <c r="H521" s="367">
        <v>-565423257.52999997</v>
      </c>
      <c r="I521" s="367"/>
    </row>
    <row r="522" spans="1:9">
      <c r="A522" s="2" t="s">
        <v>306</v>
      </c>
      <c r="B522" s="362" t="s">
        <v>304</v>
      </c>
      <c r="C522" s="362" t="s">
        <v>3</v>
      </c>
      <c r="F522" s="366">
        <v>-937772159148.33997</v>
      </c>
      <c r="H522" s="366">
        <v>-151486912.77000001</v>
      </c>
    </row>
    <row r="523" spans="1:9">
      <c r="A523" s="2" t="s">
        <v>307</v>
      </c>
      <c r="B523" s="362" t="s">
        <v>305</v>
      </c>
      <c r="C523" s="362" t="s">
        <v>4</v>
      </c>
      <c r="D523" s="362">
        <v>-377345489.63</v>
      </c>
      <c r="F523" s="366">
        <v>-2335938386280.0498</v>
      </c>
      <c r="H523" s="366">
        <v>-377345489.63</v>
      </c>
    </row>
    <row r="524" spans="1:9">
      <c r="A524" s="2" t="s">
        <v>308</v>
      </c>
      <c r="B524" s="362" t="s">
        <v>309</v>
      </c>
      <c r="C524" s="362" t="s">
        <v>295</v>
      </c>
      <c r="D524" s="362">
        <v>-31924195.66</v>
      </c>
      <c r="F524" s="366">
        <v>-224480416877.60001</v>
      </c>
      <c r="H524" s="366">
        <v>-36262374.609999999</v>
      </c>
    </row>
    <row r="525" spans="1:9">
      <c r="A525" s="2" t="s">
        <v>734</v>
      </c>
      <c r="B525" s="362" t="s">
        <v>735</v>
      </c>
      <c r="C525" s="362" t="s">
        <v>183</v>
      </c>
      <c r="D525" s="362">
        <v>-4610482.97</v>
      </c>
      <c r="F525" s="366">
        <v>-671931880.25999999</v>
      </c>
      <c r="H525" s="366">
        <v>-108543.3</v>
      </c>
    </row>
    <row r="526" spans="1:9">
      <c r="A526" s="2" t="s">
        <v>1400</v>
      </c>
      <c r="B526" s="362" t="s">
        <v>1401</v>
      </c>
      <c r="C526" s="362" t="s">
        <v>390</v>
      </c>
      <c r="D526" s="362">
        <v>-59717.96</v>
      </c>
      <c r="F526" s="366">
        <v>-469275353.77999997</v>
      </c>
      <c r="H526" s="366">
        <v>-75806.34</v>
      </c>
    </row>
    <row r="527" spans="1:9">
      <c r="A527" s="2" t="s">
        <v>736</v>
      </c>
      <c r="B527" s="362" t="s">
        <v>737</v>
      </c>
      <c r="C527" s="362" t="s">
        <v>639</v>
      </c>
      <c r="D527" s="362">
        <v>-552437.82999999996</v>
      </c>
      <c r="F527" s="366">
        <v>-892248522.25</v>
      </c>
      <c r="H527" s="366">
        <v>-144130.89000000001</v>
      </c>
    </row>
    <row r="528" spans="1:9">
      <c r="A528" s="360" t="s">
        <v>1329</v>
      </c>
      <c r="B528" s="364" t="s">
        <v>446</v>
      </c>
      <c r="C528" s="364"/>
      <c r="D528" s="364"/>
      <c r="E528" s="364"/>
      <c r="F528" s="367">
        <v>13578427385.9</v>
      </c>
      <c r="G528" s="367"/>
      <c r="H528" s="367">
        <v>2193447.5499999998</v>
      </c>
      <c r="I528" s="367"/>
    </row>
    <row r="529" spans="1:8">
      <c r="A529" s="2" t="s">
        <v>445</v>
      </c>
      <c r="B529" s="362" t="s">
        <v>446</v>
      </c>
      <c r="C529" s="362" t="s">
        <v>4</v>
      </c>
      <c r="D529" s="362">
        <v>2193447.5499999998</v>
      </c>
      <c r="F529" s="366">
        <v>13578427385.9</v>
      </c>
      <c r="H529" s="366">
        <v>2193447.5499999998</v>
      </c>
    </row>
    <row r="530" spans="1:8">
      <c r="B530" s="362" t="s">
        <v>1330</v>
      </c>
      <c r="E530" s="366">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cuQpuh5e3tJq8O4Qf2vvPRCZRoXSVIHz26fYTpkcvcs=</DigestValue>
    </Reference>
    <Reference Type="http://www.w3.org/2000/09/xmldsig#Object" URI="#idOfficeObject">
      <DigestMethod Algorithm="http://www.w3.org/2001/04/xmlenc#sha256"/>
      <DigestValue>TuoBuT99KlJEqO0Fy2efQplhqtRMsga8YZ3dxqgG4Fk=</DigestValue>
    </Reference>
    <Reference Type="http://uri.etsi.org/01903#SignedProperties" URI="#idSignedProperties">
      <Transforms>
        <Transform Algorithm="http://www.w3.org/TR/2001/REC-xml-c14n-20010315"/>
      </Transforms>
      <DigestMethod Algorithm="http://www.w3.org/2001/04/xmlenc#sha256"/>
      <DigestValue>CM1Uf6HKHWJthNelUncsnnbbHbnwTj/fQSiavDClwFQ=</DigestValue>
    </Reference>
    <Reference Type="http://www.w3.org/2000/09/xmldsig#Object" URI="#idValidSigLnImg">
      <DigestMethod Algorithm="http://www.w3.org/2001/04/xmlenc#sha256"/>
      <DigestValue>hs7+ouDqlFiq+YG8EWYZpcPsEnPoATqmH1K1RkdrVrE=</DigestValue>
    </Reference>
    <Reference Type="http://www.w3.org/2000/09/xmldsig#Object" URI="#idInvalidSigLnImg">
      <DigestMethod Algorithm="http://www.w3.org/2001/04/xmlenc#sha256"/>
      <DigestValue>G5J19UMMjSeiA5EVGTg+VyOE3MYvG+4soLOXH2wiOT4=</DigestValue>
    </Reference>
  </SignedInfo>
  <SignatureValue>D//1Ofd+3B2V+7AUHkGqD293YNSvfFdTdyWNoFhk4BpdJcpWFm+vCXVnETcQLhYtjhNEaVNWuzoF
Wq3ygiIEbBL7iuMY0+d2mi/OpAZVTR+VEv3DKvgCqpmSGqhvGqNZtZZO9gfYDGWFxSX8zcqgaXkd
15jQXME7wfdMFhYdXPLKelgk/n9wUXmuKf37QzY/3LeZD3SEqznffnAROE6geiZovI2Ux24iA5rK
sp7nvmmpfABFPCVl7tu6/D+l48RtHC9Tg5SoYtEj9QNo+/pHHrZ1/bd30BoM2vjoUvHDD1Sp2Ea0
c1Kpl7Ci62HWAEMgiBZH5UN9k8NobPYZ6oLcHw==</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mSEbe26phcVGgLiD3XsddAh+NSue3Xd5lglpaisliFU=</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7n6GRjlz9icmTJZqRnCpM+nTPR2W8zjELM5cq9Cx77A=</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ApsJS0iBp3ZbricdashYTrJOS8zTO2fLcIe9Dfk48IU=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5AXgurBmNgjcQXCesRR4y1xBoQ7PumyjZcqgoKhJ8I0=</DigestValue>
      </Reference>
      <Reference URI="/xl/drawings/drawing8.xml?ContentType=application/vnd.openxmlformats-officedocument.drawing+xml">
        <DigestMethod Algorithm="http://www.w3.org/2001/04/xmlenc#sha256"/>
        <DigestValue>nPTDV6PFtndeUVsj6fGYa8xLcXp0/+FPTPs+FezBh24=</DigestValue>
      </Reference>
      <Reference URI="/xl/drawings/vmlDrawing1.vml?ContentType=application/vnd.openxmlformats-officedocument.vmlDrawing">
        <DigestMethod Algorithm="http://www.w3.org/2001/04/xmlenc#sha256"/>
        <DigestValue>VlyLpweWFz1a5+4nR3aIIFiE4DExzDdMsT0FON29Ewg=</DigestValue>
      </Reference>
      <Reference URI="/xl/drawings/vmlDrawing2.vml?ContentType=application/vnd.openxmlformats-officedocument.vmlDrawing">
        <DigestMethod Algorithm="http://www.w3.org/2001/04/xmlenc#sha256"/>
        <DigestValue>3v5RIuHrMylWI2tH5eqMzwR8UwVCP0AYXYNHkUKd5aw=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9swg5mO95YpN9gONCvoyZ8KksVeoh11keBBHt8DPM/s=</DigestValue>
      </Reference>
      <Reference URI="/xl/media/image2.emf?ContentType=image/x-emf">
        <DigestMethod Algorithm="http://www.w3.org/2001/04/xmlenc#sha256"/>
        <DigestValue>IObUJHnqeYad28NzQkE/kugJT27P65VSRUirLnys8OM=</DigestValue>
      </Reference>
      <Reference URI="/xl/media/image3.emf?ContentType=image/x-emf">
        <DigestMethod Algorithm="http://www.w3.org/2001/04/xmlenc#sha256"/>
        <DigestValue>a7a1NVmScYUBM4xFGFOt8mxYEA3LKy2zzL01hDVt2ec=</DigestValue>
      </Reference>
      <Reference URI="/xl/media/image4.emf?ContentType=image/x-emf">
        <DigestMethod Algorithm="http://www.w3.org/2001/04/xmlenc#sha256"/>
        <DigestValue>l76znQeR6Mzca5cVYEJwQywB+rVNuO3dNeNeuFU/TMw=</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+ruCV8DiXpdWFlSvzVMBkQWL70k5TMF+tabs9GBBkr4=</DigestValue>
      </Reference>
      <Reference URI="/xl/styles.xml?ContentType=application/vnd.openxmlformats-officedocument.spreadsheetml.styles+xml">
        <DigestMethod Algorithm="http://www.w3.org/2001/04/xmlenc#sha256"/>
        <DigestValue>yHsnyP+/ZuSPRFxfmWKzfWVvJcIkDTctgu94j+K5HCQ=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OSK9bAmZctl4xQazyJPzOPaC1a3c/M1Uswpsu4NwyUI=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pOC9W7wjSb01I7a/0tcbN0OPfCJ7fHESmoKY4gDa42k=</DigestValue>
      </Reference>
      <Reference URI="/xl/worksheets/sheet10.xml?ContentType=application/vnd.openxmlformats-officedocument.spreadsheetml.worksheet+xml">
        <DigestMethod Algorithm="http://www.w3.org/2001/04/xmlenc#sha256"/>
        <DigestValue>uU1HF4zLbxH0iraJCruqytl9aN4+aqKOkrltHX6TfYE=</DigestValue>
      </Reference>
      <Reference URI="/xl/worksheets/sheet11.xml?ContentType=application/vnd.openxmlformats-officedocument.spreadsheetml.worksheet+xml">
        <DigestMethod Algorithm="http://www.w3.org/2001/04/xmlenc#sha256"/>
        <DigestValue>jetWET8sb8Zn08qs5E0Wr32Vpiv1YFPPoKKcTwQZI/U=</DigestValue>
      </Reference>
      <Reference URI="/xl/worksheets/sheet2.xml?ContentType=application/vnd.openxmlformats-officedocument.spreadsheetml.worksheet+xml">
        <DigestMethod Algorithm="http://www.w3.org/2001/04/xmlenc#sha256"/>
        <DigestValue>H4jmSaeS88tDURGnFp7rR+ztVxrtBAtWUshDp7bfEe0=</DigestValue>
      </Reference>
      <Reference URI="/xl/worksheets/sheet3.xml?ContentType=application/vnd.openxmlformats-officedocument.spreadsheetml.worksheet+xml">
        <DigestMethod Algorithm="http://www.w3.org/2001/04/xmlenc#sha256"/>
        <DigestValue>WwHuNOWCaTyzOJc2qk/jOq62hiFIgEEge1LzeHJp3G4=</DigestValue>
      </Reference>
      <Reference URI="/xl/worksheets/sheet4.xml?ContentType=application/vnd.openxmlformats-officedocument.spreadsheetml.worksheet+xml">
        <DigestMethod Algorithm="http://www.w3.org/2001/04/xmlenc#sha256"/>
        <DigestValue>/rfyn8sHIFIvEHmYEAbygHGqC/t6byvbNwtmkjq1nm0=</DigestValue>
      </Reference>
      <Reference URI="/xl/worksheets/sheet5.xml?ContentType=application/vnd.openxmlformats-officedocument.spreadsheetml.worksheet+xml">
        <DigestMethod Algorithm="http://www.w3.org/2001/04/xmlenc#sha256"/>
        <DigestValue>ZgvYJOamngJpnh1DjwWC3tQ30nVMFnSin3sJTOfSkQw=</DigestValue>
      </Reference>
      <Reference URI="/xl/worksheets/sheet6.xml?ContentType=application/vnd.openxmlformats-officedocument.spreadsheetml.worksheet+xml">
        <DigestMethod Algorithm="http://www.w3.org/2001/04/xmlenc#sha256"/>
        <DigestValue>CKMFPOlb3MtDI1eVpAsOzyhNRrqDkYpzbL6tFelRJ28=</DigestValue>
      </Reference>
      <Reference URI="/xl/worksheets/sheet7.xml?ContentType=application/vnd.openxmlformats-officedocument.spreadsheetml.worksheet+xml">
        <DigestMethod Algorithm="http://www.w3.org/2001/04/xmlenc#sha256"/>
        <DigestValue>um9aEqvnuFp7PK6Ryb0UuORCHPa9ZxSnm243Q12kPGE=</DigestValue>
      </Reference>
      <Reference URI="/xl/worksheets/sheet8.xml?ContentType=application/vnd.openxmlformats-officedocument.spreadsheetml.worksheet+xml">
        <DigestMethod Algorithm="http://www.w3.org/2001/04/xmlenc#sha256"/>
        <DigestValue>H60b65T0FT/R/VTnc/Zv9dETSaJSPKSGA1CoJAJtLNA=</DigestValue>
      </Reference>
      <Reference URI="/xl/worksheets/sheet9.xml?ContentType=application/vnd.openxmlformats-officedocument.spreadsheetml.worksheet+xml">
        <DigestMethod Algorithm="http://www.w3.org/2001/04/xmlenc#sha256"/>
        <DigestValue>zRswgVD7MKma62DGXmtKUxzjZTv/10ua58JgqTaL5+A=</DigestValue>
      </Reference>
    </Manifest>
    <SignatureProperties>
      <SignatureProperty Id="idSignatureTime" Target="#idPackageSignature">
        <mdssi:SignatureTime xmlns:mdssi="http://schemas.openxmlformats.org/package/2006/digital-signature">
          <mdssi:Format>YYYY-MM-DDThh:mm:ssTZD</mdssi:Format>
          <mdssi:Value>2022-03-30T17:59:55Z</mdssi:Value>
        </mdssi:SignatureTime>
      </SignatureProperty>
    </SignatureProperties>
  </Object>
  <Object Id="idOfficeObject">
    <SignatureProperties>
      <SignatureProperty Id="idOfficeV1Details" Target="#idPackageSignature">
        <SignatureInfoV1 xmlns="http://schemas.microsoft.com/office/2006/digsig">
          <SetupID>{726C24B5-ABF0-418D-9AB6-BF2A9D3218D8}</SetupID>
          <SignatureText>Fiorella Cardozo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2022-03-30T17:59:55Z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BGGQAARAsAACBFTUYAAAEACBoAAJ0AAAAGAAAAAAAAAAAAAAAAAAAAVgUAAAADAAA1AQAArQAAAAAAAAAAAAAAAAAAAAi3BADIow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0Rlw2ZYCVNuWAs4DA3cNAQAAAAAAAN4SCsgAAAAAdAEAAHgBAAAodd4CAQAAALjvwBMAAAAA2MbaIgAAAADEPwEBSNjaIgAAAADYxtoixUL1bgMAAADMQvVuAQAAAHAFsSJYwCpvg/nqbr+X4AU/UJOVCGrkAsTalgLpAgN3AACWAgMAAAD1AgN3vN+WAuD///8AAAAAAAAAAAAAAACQAQAAAAAAAQAAAABhAHIAaQBhAGwAAAAAAAAAAAAAAAAAAAAGAAAAAAAAABGMP3UAAAAABgAAAHTalgJ02pYCAAIAAPz///8BAAAAAAAAAAAAAAAAAAAAsA28B/jUc3VkdgAIAAAAACUAAAAMAAAAAQAAABgAAAAMAAAAAAAAAh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Dhbggb3wJiAAAACKWWAlW16G5iAAAAMNqsExillgJBx+huYgAAACAAAABrAFIAuKWWAkzk2hmwpZYCf2ISdwwAAAAgAAAAAgAAAAAA3gJcqZYCf2L1bjDarBNUpZYCqDLQE6th9W4QAAAAAAj0AGQAAABxAHUAEAAAAHMAZQAAALwTOOTaGQAAAAAAAAAAAAD0AAIAAAAgAAAAIwGGACimlgIEheAZIKaWAn9iEncYAAAAIAAAALQK4RkAAN4CAADeAgcAAAAAAAAAEYw/dd5dEncHAAAA3KaWAtymlgIAAgAA/P///wEAAAAAAAAAAAAAAAAAAACwDbwH+NRz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NEZqNiWAozalgLOAwN3bAAAAAAAAABpGApo5NeWAlucAW+gGQFP8ATEByyZAW9wobYH8ATEBwDADhoVAAAA8ATEB1iZAW/QoOYC8ATEBxwAAAAVAAAADNmWAgDADhoAAAAAAAAAAAAAAAAIAAAA91CTlQEAAAD82ZYC6QIDdwAAlgIEAAAA9QIDd7TclgLw////AAAAAAAAAAAAAAAAkAEAAAAAAAEAAAAAcwBlAGcAbwBlACAAdQBpAAAAAAAAAAAACQAAAAAAAAARjD91AAAAAAkAAACs2ZYCrNmWAgACAAD8////AQAAAAAAAAAAAAAAAAAAALANvAf41HN1ZHYACAAAAAAlAAAADAAAAAMAAAAYAAAADAAAAAAAAAISAAAADAAAAAEAAAAeAAAAGAAAACkAAAAzAAAAnAAAAEgAAAAlAAAADAAAAAMAAABUAAAArAAAACoAAAAzAAAAmgAAAEcAAAABAAAAYfe0QVU1tE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FJwfMeWAGDJlgLOAwN3vGEWdzDHlgCHGwp2AAAAALDs3gKw7N4CTtNScAAAAADTJ+FuCQAAAAAAAAAAAAAAAAAAAAAAAABg7d4CAAAAAAAAAAAAAAAAAAAAAAAAAAAAAAAAAAAAAAAAAAAAAAAAy0+TlQAAAADQyJYC6QIDdwAAlgIAAAAA9QIDd9303WD1////AAAAAAAAAAAAAAAAkAEAAEH13WBsx5YCXYFAdQAA5HZgx5YCAAAAAGjHlgIAAAAAAAAAABGMP3UAAAAACQAAAIDIlgKAyJYCAAIAAPz///8BAAAAAAAAAAAAAAAAAAAAAAAAAAAAAACwDbwHZHYACAAAAAAlAAAADAAAAAQAAAAYAAAADAAAAAAAAAISAAAADAAAAAEAAAAeAAAAGAAAAAkAAABQAAAAAAEAAF0AAAAlAAAADAAAAAQAAABUAAAArAAAAAoAAABQAAAAXQAAAFwAAAABAAAAYfe0QVU1tE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Yfe0QVU1tE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Bh97RBVTW0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BGGQAARAsAACBFTUYAAAEAYB8AALAAAAAGAAAAAAAAAAAAAAAAAAAAVgUAAAADAAA1AQAArQAAAAAAAAAAAAAAAAAAAAi3BADIow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wAAAAAfqbJd6PIeqDCQFZ4JTd0Lk/HMVPSGy5uFiE4GypVJ0KnHjN9AAAB9IsAAACcz+7S6ffb7fnC0t1haH0hMm8aLXIuT8ggOIwoRKslP58cK08AAAEAAAAAAMHg9P///////////+bm5k9SXjw/SzBRzTFU0y1NwSAyVzFGXwEBApRTCA8mnM/u69/SvI9jt4tgjIR9FBosDBEjMVTUMlXWMVPRKUSeDxk4AAAAAAAAAADT6ff///////+Tk5MjK0krSbkvUcsuT8YVJFoTIFIrSbgtTcEQHEcEjwAAAJzP7vT6/bTa8kRleixHhy1Nwi5PxiQtTnBwcJKSki81SRwtZAgOIwAAAAAAweD02+35gsLqZ5q6Jz1jNEJyOUZ4qamp+/v7////wdPeVnCJAQECAAAAAACv1/Ho8/ubzu6CwuqMudS3u769vb3////////////L5fZymsABAgNFWQAAAK/X8fz9/uLx+snk9uTy+vz9/v///////////////8vl9nKawAECAwQAAAAAotHvtdryxOL1xOL1tdry0+r32+350+r3tdryxOL1pdPvc5rAAQIDcwAAAABpj7ZnjrZqj7Zqj7ZnjrZtkbdukrdtkbdnjrZqj7ZojrZ3rdUCAwQ2AAAAAAAAAAAAAAAAAAAAAAAAAAAAAAAAAAAAAAAAAAAAAAAAAAAAAAAAAFY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ScHzHlgBgyZYCzgMDd7xhFncwx5YAhxsKdgAAAACw7N4CsOzeAk7TUnAAAAAA0yfhbgkAAAAAAAAAAAAAAAAAAAAAAAAAYO3eAgAAAAAAAAAAAAAAAAAAAAAAAAAAAAAAAAAAAAAAAAAAAAAAAMtPk5UAAAAA0MiWAukCA3cAAJYCAAAAAPUCA3fd9N1g9f///wAAAAAAAAAAAAAAAJABAABB9d1gbMeWAl2BQHUAAOR2YMeWAgAAAABox5YCAAAAAAAAAAARjD91AAAAAAkAAACAyJYCgMiWAgACAAD8////AQAAAAAAAAAAAAAAAAAAAAAAAAAAAAAAsA28B2R2AAgAAAAAJQAAAAwAAAABAAAAGAAAAAwAAAD/AAAC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hbggb3wJiAAAACKWWAlW16G5iAAAAMNqsExillgJBx+huYgAAACAAAABrAFIAuKWWAkzk2hmwpZYCf2ISdwwAAAAgAAAAAgAAAAAA3gJcqZYCf2L1bjDarBNUpZYCqDLQE6th9W4QAAAAAAj0AGQAAABxAHUAEAAAAHMAZQAAALwTOOTaGQAAAAAAAAAAAAD0AAIAAAAgAAAAIwGGACimlgIEheAZIKaWAn9iEncYAAAAIAAAALQK4RkAAN4CAADeAgcAAAAAAAAAEYw/dd5dEncHAAAA3KaWAtymlgIAAgAA/P///wEAAAAAAAAAAAAAAAAAAACwDbwH+NR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EZcNmWAlTblgLOAwN3DQEAAAAAAADeEgrIAAAAAHQBAAB4AQAAKHXeAgEAAAC478ATAAAAANjG2iIAAAAAxD8BAUjY2iIAAAAA2MbaIsVC9W4DAAAAzEL1bgEAAABwBbEiWMAqb4P56m6/l+AFP1CTlQhq5ALE2pYC6QIDdwAAlgIDAAAA9QIDd7zflgLg////AAAAAAAAAAAAAAAAkAEAAAAAAAEAAAAAYQByAGkAYQBsAAAAAAAAAAAAAAAAAAAABgAAAAAAAAARjD91AAAAAAYAAAB02pYCdNqWAgACAAD8////AQAAAAAAAAAAAAAAAAAAALANvAf41HN1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0Rmo2JYCjNqWAs4DA3dsAAAAAAAAAGkYCmjk15YCW5wBb6AZAU/wBMQHLJkBb3ChtgfwBMQHAMAOGhUAAADwBMQHWJkBb9Cg5gLwBMQHHAAAABUAAAAM2ZYCAMAOGgAAAAAAAAAAAAAAAAgAAAD3UJOVAQAAAPzZlgLpAgN3AACWAgQAAAD1AgN3tNyWAvD///8AAAAAAAAAAAAAAACQAQAAAAAAAQAAAABzAGUAZwBvAGUAIAB1AGkAAAAAAAAAAAAJAAAAAAAAABGMP3UAAAAACQAAAKzZlgKs2ZYCAAIAAPz///8BAAAAAAAAAAAAAAAAAAAAsA28B/jUc3VkdgAIAAAAACUAAAAMAAAABAAAABgAAAAMAAAAAAAAAhIAAAAMAAAAAQAAAB4AAAAYAAAAKQAAADMAAACcAAAASAAAACUAAAAMAAAABAAAAFQAAACsAAAAKgAAADMAAACaAAAARwAAAAEAAABh97RBVTW0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Yfe0QVU1tE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Yfe0QVU1tE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Bh97RBVTW0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RQIjy2PpcemoA+b/6V75WkzP97m1zjQEjlK/2Qk5b24=</DigestValue>
    </Reference>
    <Reference Type="http://www.w3.org/2000/09/xmldsig#Object" URI="#idOfficeObject">
      <DigestMethod Algorithm="http://www.w3.org/2001/04/xmlenc#sha256"/>
      <DigestValue>eNLE9XLdqbOkHfVfpMqTf5fna8GgWSK+32m+9+XTwCU=</DigestValue>
    </Reference>
    <Reference Type="http://uri.etsi.org/01903#SignedProperties" URI="#idSignedProperties">
      <Transforms>
        <Transform Algorithm="http://www.w3.org/TR/2001/REC-xml-c14n-20010315"/>
      </Transforms>
      <DigestMethod Algorithm="http://www.w3.org/2001/04/xmlenc#sha256"/>
      <DigestValue>jjvJfC+E6lZs4Vw1y6dJphpcf27/rrp1n5ADPYDM0Ng=</DigestValue>
    </Reference>
    <Reference Type="http://www.w3.org/2000/09/xmldsig#Object" URI="#idValidSigLnImg">
      <DigestMethod Algorithm="http://www.w3.org/2001/04/xmlenc#sha256"/>
      <DigestValue>ZDj2znGG4Ougo8+7MyK33WmleCn66e+2iqdRpa2+7zA=</DigestValue>
    </Reference>
    <Reference Type="http://www.w3.org/2000/09/xmldsig#Object" URI="#idInvalidSigLnImg">
      <DigestMethod Algorithm="http://www.w3.org/2001/04/xmlenc#sha256"/>
      <DigestValue>wEml+XxQ2GhJdezzItoB1/rafABI40YQ7Xiw0jfp96k=</DigestValue>
    </Reference>
  </SignedInfo>
  <SignatureValue>bECzJLRlkm6NwGcL7LgVUaNUPKVrkeMqDcNmYE5NYxu29Bz/H/CXLT12kr+p2bKSHUI+0T9n7a+J
Vh/+3nA3bAg5IJh7LkAkgLtSVQ66ySktNFtmguIuBxLB63JVgySpUY+oW2OTnqf916ZLjXfO1vGv
O+mBUYONZjN9quRbwCJl+hX2Sy2bDu4ESEEnveuATwnkwn50OQXX7DyW9cq+zKFQ6STzYgvqPHkM
SmQAfqvIdTnulnjpi/1EdbCdX1jvrUjYm/S0nlglr215TqYZTirJUZew7npbfC8xZY77l56XAYB1
m69WhK3YHunPm/JgkY2Hjii5ScXY9ke+w4TZjg==</SignatureValue>
  <KeyInfo>
    <X509Data>
      <X509Certificate>MIIH+DCCBeCgAwIBAgIIJbDyA62Nw3kwDQYJKoZIhvcNAQELBQAwWzEXMBUGA1UEBRMOUlVDIDgwMDUwMTcyLTExGjAYBgNVBAMTEUNBLURPQ1VNRU5UQSBTLkEuMRcwFQYDVQQKEw5ET0NVTUVOVEEgUy5BLjELMAkGA1UEBhMCUFkwHhcNMjAwNTE4MTUwMjI0WhcNMjIwNTE4MTUxMjI0WjCBnTELMAkGA1UEBhMCUFkxGDAWBgNVBAQMD01FTkRPWkEgVkFaUVVFWjESMBAGA1UEBRMJQ0k3MzU0MTk2MREwDwYDVQQqDAhSQVlNVU5ETzEXMBUGA1UECgwOUEVSU09OQSBGSVNJQ0ExETAPBgNVBAsMCEZJUk1BIEYyMSEwHwYDVQQDDBhSQVlNVU5ETyBNRU5ET1pBIFZBWlFVRVowggEiMA0GCSqGSIb3DQEBAQUAA4IBDwAwggEKAoIBAQDvPeQOFa04shXMJV6234jjho5Jpw5xz1vFn1feHrFK+7+GxVcBU6u/g/czPrZGs12JS5ALHy3M6qHud1mQY9kSM6JyNHg3AlXY07oS6o4Wrzs5vapNGSmDR+wBZe8hfGyKNjn0i6KKfWrGUZ0GbxcWtU26RIuJw+qGK6YDt7bFhXkOfvhaB+T2VMmipcBWzERo0Xt4Z156yOccIBlmK4aGzrnvo+h7jpvsk2G3bfhbEb2SogRSSahUlVswv7/kR+YZZvsj6XQ+9wmS3wrhkBLnutyGsR0DoXfO3IStQEmrtGNdRhFdPtSTakAO8vqoQvvkGslN21FBCciJ5Clo8HLfAgMBAAGjggN7MIIDdzAMBgNVHRMBAf8EAjAAMA4GA1UdDwEB/wQEAwIF4DAqBgNVHSUBAf8EIDAeBggrBgEFBQcDAQYIKwYBBQUHAwIGCCsGAQUFBwMEMB0GA1UdDgQWBBRsfuLCoxSk28fDE3pPxBwOJuMV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vTZLdL48jAG8nzKpX7oLbHVAU6YOMiXz9lhsWHxsJ2//DE15ybfDezlz1ifOLbtIML4d44vVQEqjvSlIsA9cJ175kfFO6DTkn0+8+YamcaRmvT+18WkwywlR1SyE5+konwZjKMeHoXa9rX+sfvFseHiQmPpt8M4DryZXOeJdf51EppDEuHrx3assljuKv7AWWlC6mdcLzYQxFQ2wxdbm7ThDoOAshSWhSI3XoAWdqtRE6S3VSfWxNzCVjTYiGnI+xqq5nghSncNWqIibvOUe6v+NDXQ0rIHv4/kyIl+r6p4v+BNB6KNznsBOa/gJVR0dHTp5bo4S74QqXMcDxEfpbm1NXSKGLUrlcb7+V4ispbK0HqK9RFPNZ5oqib5gzaIPaz+X/g6d4c5mmSsTHK9GxPYQcYnfkP3t5pyDUOxaLj8kmku3nQmunHJiWrjPI6oSb0HXoR/Z4aWD5HlCEKzDDDzrj27eE24oIQS+j/YtuzCAY0EfMU2BxqjBHs/V8wzcHaFDm5IHxzeMRDfXk4xOoX+TbuNfbuipFWK4I6j1TQMXugBt23s7Jp9qq1JcEJL9jBvao30KS7KLBya58LwMDSBzFDpiEVE7vVH7/5cSsxHTmeogeOWctA7vr3mOB+q4T4WAbYo5xIhVPP6fj42/U0v1sbVks0bSbTQZIzeTX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mSEbe26phcVGgLiD3XsddAh+NSue3Xd5lglpaisliFU=</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7n6GRjlz9icmTJZqRnCpM+nTPR2W8zjELM5cq9Cx77A=</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ApsJS0iBp3ZbricdashYTrJOS8zTO2fLcIe9Dfk48IU=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5AXgurBmNgjcQXCesRR4y1xBoQ7PumyjZcqgoKhJ8I0=</DigestValue>
      </Reference>
      <Reference URI="/xl/drawings/drawing8.xml?ContentType=application/vnd.openxmlformats-officedocument.drawing+xml">
        <DigestMethod Algorithm="http://www.w3.org/2001/04/xmlenc#sha256"/>
        <DigestValue>nPTDV6PFtndeUVsj6fGYa8xLcXp0/+FPTPs+FezBh24=</DigestValue>
      </Reference>
      <Reference URI="/xl/drawings/vmlDrawing1.vml?ContentType=application/vnd.openxmlformats-officedocument.vmlDrawing">
        <DigestMethod Algorithm="http://www.w3.org/2001/04/xmlenc#sha256"/>
        <DigestValue>VlyLpweWFz1a5+4nR3aIIFiE4DExzDdMsT0FON29Ewg=</DigestValue>
      </Reference>
      <Reference URI="/xl/drawings/vmlDrawing2.vml?ContentType=application/vnd.openxmlformats-officedocument.vmlDrawing">
        <DigestMethod Algorithm="http://www.w3.org/2001/04/xmlenc#sha256"/>
        <DigestValue>3v5RIuHrMylWI2tH5eqMzwR8UwVCP0AYXYNHkUKd5aw=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9swg5mO95YpN9gONCvoyZ8KksVeoh11keBBHt8DPM/s=</DigestValue>
      </Reference>
      <Reference URI="/xl/media/image2.emf?ContentType=image/x-emf">
        <DigestMethod Algorithm="http://www.w3.org/2001/04/xmlenc#sha256"/>
        <DigestValue>IObUJHnqeYad28NzQkE/kugJT27P65VSRUirLnys8OM=</DigestValue>
      </Reference>
      <Reference URI="/xl/media/image3.emf?ContentType=image/x-emf">
        <DigestMethod Algorithm="http://www.w3.org/2001/04/xmlenc#sha256"/>
        <DigestValue>a7a1NVmScYUBM4xFGFOt8mxYEA3LKy2zzL01hDVt2ec=</DigestValue>
      </Reference>
      <Reference URI="/xl/media/image4.emf?ContentType=image/x-emf">
        <DigestMethod Algorithm="http://www.w3.org/2001/04/xmlenc#sha256"/>
        <DigestValue>l76znQeR6Mzca5cVYEJwQywB+rVNuO3dNeNeuFU/TMw=</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+ruCV8DiXpdWFlSvzVMBkQWL70k5TMF+tabs9GBBkr4=</DigestValue>
      </Reference>
      <Reference URI="/xl/styles.xml?ContentType=application/vnd.openxmlformats-officedocument.spreadsheetml.styles+xml">
        <DigestMethod Algorithm="http://www.w3.org/2001/04/xmlenc#sha256"/>
        <DigestValue>yHsnyP+/ZuSPRFxfmWKzfWVvJcIkDTctgu94j+K5HCQ=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OSK9bAmZctl4xQazyJPzOPaC1a3c/M1Uswpsu4NwyUI=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pOC9W7wjSb01I7a/0tcbN0OPfCJ7fHESmoKY4gDa42k=</DigestValue>
      </Reference>
      <Reference URI="/xl/worksheets/sheet10.xml?ContentType=application/vnd.openxmlformats-officedocument.spreadsheetml.worksheet+xml">
        <DigestMethod Algorithm="http://www.w3.org/2001/04/xmlenc#sha256"/>
        <DigestValue>uU1HF4zLbxH0iraJCruqytl9aN4+aqKOkrltHX6TfYE=</DigestValue>
      </Reference>
      <Reference URI="/xl/worksheets/sheet11.xml?ContentType=application/vnd.openxmlformats-officedocument.spreadsheetml.worksheet+xml">
        <DigestMethod Algorithm="http://www.w3.org/2001/04/xmlenc#sha256"/>
        <DigestValue>jetWET8sb8Zn08qs5E0Wr32Vpiv1YFPPoKKcTwQZI/U=</DigestValue>
      </Reference>
      <Reference URI="/xl/worksheets/sheet2.xml?ContentType=application/vnd.openxmlformats-officedocument.spreadsheetml.worksheet+xml">
        <DigestMethod Algorithm="http://www.w3.org/2001/04/xmlenc#sha256"/>
        <DigestValue>H4jmSaeS88tDURGnFp7rR+ztVxrtBAtWUshDp7bfEe0=</DigestValue>
      </Reference>
      <Reference URI="/xl/worksheets/sheet3.xml?ContentType=application/vnd.openxmlformats-officedocument.spreadsheetml.worksheet+xml">
        <DigestMethod Algorithm="http://www.w3.org/2001/04/xmlenc#sha256"/>
        <DigestValue>WwHuNOWCaTyzOJc2qk/jOq62hiFIgEEge1LzeHJp3G4=</DigestValue>
      </Reference>
      <Reference URI="/xl/worksheets/sheet4.xml?ContentType=application/vnd.openxmlformats-officedocument.spreadsheetml.worksheet+xml">
        <DigestMethod Algorithm="http://www.w3.org/2001/04/xmlenc#sha256"/>
        <DigestValue>/rfyn8sHIFIvEHmYEAbygHGqC/t6byvbNwtmkjq1nm0=</DigestValue>
      </Reference>
      <Reference URI="/xl/worksheets/sheet5.xml?ContentType=application/vnd.openxmlformats-officedocument.spreadsheetml.worksheet+xml">
        <DigestMethod Algorithm="http://www.w3.org/2001/04/xmlenc#sha256"/>
        <DigestValue>ZgvYJOamngJpnh1DjwWC3tQ30nVMFnSin3sJTOfSkQw=</DigestValue>
      </Reference>
      <Reference URI="/xl/worksheets/sheet6.xml?ContentType=application/vnd.openxmlformats-officedocument.spreadsheetml.worksheet+xml">
        <DigestMethod Algorithm="http://www.w3.org/2001/04/xmlenc#sha256"/>
        <DigestValue>CKMFPOlb3MtDI1eVpAsOzyhNRrqDkYpzbL6tFelRJ28=</DigestValue>
      </Reference>
      <Reference URI="/xl/worksheets/sheet7.xml?ContentType=application/vnd.openxmlformats-officedocument.spreadsheetml.worksheet+xml">
        <DigestMethod Algorithm="http://www.w3.org/2001/04/xmlenc#sha256"/>
        <DigestValue>um9aEqvnuFp7PK6Ryb0UuORCHPa9ZxSnm243Q12kPGE=</DigestValue>
      </Reference>
      <Reference URI="/xl/worksheets/sheet8.xml?ContentType=application/vnd.openxmlformats-officedocument.spreadsheetml.worksheet+xml">
        <DigestMethod Algorithm="http://www.w3.org/2001/04/xmlenc#sha256"/>
        <DigestValue>H60b65T0FT/R/VTnc/Zv9dETSaJSPKSGA1CoJAJtLNA=</DigestValue>
      </Reference>
      <Reference URI="/xl/worksheets/sheet9.xml?ContentType=application/vnd.openxmlformats-officedocument.spreadsheetml.worksheet+xml">
        <DigestMethod Algorithm="http://www.w3.org/2001/04/xmlenc#sha256"/>
        <DigestValue>zRswgVD7MKma62DGXmtKUxzjZTv/10ua58JgqTaL5+A=</DigestValue>
      </Reference>
    </Manifest>
    <SignatureProperties>
      <SignatureProperty Id="idSignatureTime" Target="#idPackageSignature">
        <mdssi:SignatureTime xmlns:mdssi="http://schemas.openxmlformats.org/package/2006/digital-signature">
          <mdssi:Format>YYYY-MM-DDThh:mm:ssTZD</mdssi:Format>
          <mdssi:Value>2022-03-30T18:09:03Z</mdssi:Value>
        </mdssi:SignatureTime>
      </SignatureProperty>
    </SignatureProperties>
  </Object>
  <Object Id="idOfficeObject">
    <SignatureProperties>
      <SignatureProperty Id="idOfficeV1Details" Target="#idPackageSignature">
        <SignatureInfoV1 xmlns="http://schemas.microsoft.com/office/2006/digsig">
          <SetupID>{C8149876-ABE7-4AAF-9F94-EF415F017469}</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2022-03-30T18:09:03Z</xd:SigningTime>
          <xd:SigningCertificate>
            <xd:Cert>
              <xd:CertDigest>
                <DigestMethod Algorithm="http://www.w3.org/2001/04/xmlenc#sha256"/>
                <DigestValue>Fbxpj5YONp33UYvKRyk6Fscw49zUW4f70J0psbjzWRM=</DigestValue>
              </xd:CertDigest>
              <xd:IssuerSerial>
                <X509IssuerName>C=PY, O=DOCUMENTA S.A., CN=CA-DOCUMENTA S.A., SERIALNUMBER=RUC 80050172-1</X509IssuerName>
                <X509SerialNumber>2715936672914981753</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nByQMk8CdDRPAg7yg3YNAQAAAAAAAKYjCtwAAAAAvgEAAH8HAAAAa3cCAQAAAPiNoRwAAAAAgHnaHAAAAADEPwEBsH/aHAAAAACAedocxUI2bwMAAADMQjZvAQAAAIC0BxdYwGtvg/krb3q8/EVnaheqYH9+AuQzTwIp8YN2AABPAgIAAAA18YN23DhPAuD///8AAAAAAAAAAAAAAACQAQAAAAAAAQAAAABhAHIAaQBhAGwAAAAAAAAAAAAAAAAAAAAGAAAAAAAAAMGOQXcAAAAABgAAAJQzTwKUM08CAAIAAPz///8BAAAAAAAAAAAAAAAAAAAAgNF9CfjUj3d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CAAAABccJoMAAB3AoP5K296vPxFZ2oXqmB/fgIoAgAA0AeLAAgCAADQB4sAZAAAANw4TwIIAgAAqEeaDDh8GxdIdsocAAAAAAAAAAAAAIsAAgAAAAAAAABBAAAAAACLAHwCiwAAAAAA/AEAAMwWiwAAAAAAAAB3AsgWiwAAAK13oDJPAs5drXegbpoMzl2tdwAAAAAAAAAA6P13Auj9dwK0Mk8CHy0ibwAAdwIAAAAA/AEAAMQyTwLdLCJvAAAAAAcAAAAAAAAAwY5Bd/wBAAAHAAAA7DNPAuwzTwIAAgAA/P///wEAAAAAAAAAAAAAAAAAAACA0X0J+NSPd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N4cyDFPAqwzTwIO8oN2bAAAAAAAAABaFwoFBDFPAlucQm8xEAHXSJiSDCyZQm84snMJSJiSDDiZBBcVAAAASJiSDFiZQm+IwH4CSJiSDBwAAAAVAAAALDJPAjiZBBcAAAAAAAAAAAAAAAAIAAAAL2kXqgEAAAAcM08CKfGDdgAATwIDAAAANfGDdtQ1TwLw////AAAAAAAAAAAAAAAAkAEAAAAAAAEAAAAAcwBlAGcAbwBlACAAdQBpAAAAAAAAAAAACQAAAAAAAADBjkF3AAAAAAkAAADMMk8CzDJPAgACAAD8////AQAAAAAAAAAAAAAAAAAAAIDRfQn41I93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JNwlMlPAHjLTwIO8oN2nGGxd0jJTwDFFAp/AAAAADjZdwI42XcCTtOTcAAAAAA4nYkMPMlPAgAAAAAAAAAAAAAAAAAAAADo2XcCAAAAAAAAAAAAAAAAAAAAAAAAAAAAAAAAAAAAAAAAAAAAAAAAW5EXqgAAAADoyk8CKfGDdgAATwIAAAAANfGDdv98oDr1////AAAAAAAAAAAAAAAAkAEAABN9oDqEyU8CLYRCdwAAW3d4yU8CAAAAAIDJTwIAAAAAAAAAAMGOQXcAAAAACQAAAJjKTwKYyk8CAAIAAPz///8BAAAAAAAAAAAAAAAAAAAAAAAAAAAAAACA0X0J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aAAAAACcz+7S6ffb7fnC0t1haH0hMm8aLXIuT8ggOIwoRKslP58cK08AAAFvAAAAAMHg9P///////////+bm5k9SXjw/SzBRzTFU0y1NwSAyVzFGXwEBAmQACA8mnM/u69/SvI9jt4tgjIR9FBosDBEjMVTUMlXWMVPRKUSeDxk4AAAAIAAAAADT6ff///////+Tk5MjK0krSbkvUcsuT8YVJFoTIFIrSbgtTcEQHEdyAAAAAJzP7vT6/bTa8kRleixHhy1Nwi5PxiQtTnBwcJKSki81SRwtZAgOI2UAAAAAweD02+35gsLqZ5q6Jz1jNEJyOUZ4qamp+/v7////wdPeVnCJAQECbAAAAACv1/Ho8/ubzu6CwuqMudS3u769vb3////////////L5fZymsABAgN6AAAAAK/X8fz9/uLx+snk9uTy+vz9/v///////////////8vl9nKawAECA2QAAAAAotHvtdryxOL1xOL1tdry0+r32+350+r3tdryxOL1pdPvc5rAAQIDdg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TcJTJTwB4y08CDvKDdpxhsXdIyU8AxRQKfwAAAAA42XcCONl3Ak7Tk3AAAAAAOJ2JDDzJTwIAAAAAAAAAAAAAAAAAAAAA6Nl3AgAAAAAAAAAAAAAAAAAAAAAAAAAAAAAAAAAAAAAAAAAAAAAAAFuRF6oAAAAA6MpPAinxg3YAAE8CAAAAADXxg3b/fKA69f///wAAAAAAAAAAAAAAAJABAAATfaA6hMlPAi2EQncAAFt3eMlPAgAAAACAyU8CAAAAAAAAAADBjkF3AAAAAAkAAACYyk8CmMpPAgACAAD8////AQAAAAAAAAAAAAAAAAAAAAAAAAAAAAAAgNF9CW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CAAAABccJoMAAB3AoP5K296vPxFZ2oXqmB/fgIoAgAA0AeLAAgCAADQB4sAZAAAANw4TwIIAgAAqEeaDDh8GxdIdsocAAAAAAAAAAAAAIsAAgAAAAAAAABBAAAAAACLAHwCiwAAAAAA/AEAAMwWiwAAAAAAAAB3AsgWiwAAAK13oDJPAs5drXegbpoMzl2tdwAAAAAAAAAA6P13Auj9dwK0Mk8CHy0ibwAAdwIAAAAA/AEAAMQyTwLdLCJvAAAAAAcAAAAAAAAAwY5Bd/wBAAAHAAAA7DNPAuwzTwIAAgAA/P///wEAAAAAAAAAAAAAAAAAAACA0X0J+NSP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JwckDJPAnQ0TwIO8oN2DQEAAAAAAACmIwrcAAAAAL4BAAB/BwAAAGt3AgEAAAD4jaEcAAAAAIB52hwAAAAAxD8BAbB/2hwAAAAAgHnaHMVCNm8DAAAAzEI2bwEAAACAtAcXWMBrb4P5K296vPxFZ2oXqmB/fgLkM08CKfGDdgAATwICAAAANfGDdtw4TwLg////AAAAAAAAAAAAAAAAkAEAAAAAAAEAAAAAYQByAGkAYQBsAAAAAAAAAAAAAAAAAAAABgAAAAAAAADBjkF3AAAAAAYAAACUM08ClDNPAgACAAD8////AQAAAAAAAAAAAAAAAAAAAIDRfQn41I93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3hzIMU8CrDNPAg7yg3ZsAAAAAAAAAFoXCgUEMU8CW5xCbzEQAddImJIMLJlCbziycwlImJIMOJkEFxUAAABImJIMWJlCb4jAfgJImJIMHAAAABUAAAAsMk8COJkEFwAAAAAAAAAAAAAAAAgAAAAvaReqAQAAABwzTwIp8YN2AABPAgMAAAA18YN21DVPAvD///8AAAAAAAAAAAAAAACQAQAAAAAAAQAAAABzAGUAZwBvAGUAIAB1AGkAAAAAAAAAAAAJAAAAAAAAAMGOQXcAAAAACQAAAMwyTwLMMk8CAAIAAPz///8BAAAAAAAAAAAAAAAAAAAAgNF9CfjUj3d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6RayX4F300S4mWKEUwQB09Wy4W3zmmDyx9Eh6qyig6E=</DigestValue>
    </Reference>
    <Reference Type="http://www.w3.org/2000/09/xmldsig#Object" URI="#idOfficeObject">
      <DigestMethod Algorithm="http://www.w3.org/2001/04/xmlenc#sha256"/>
      <DigestValue>dW5WPM0q8W2hSx2H9WeZtEzS0oGIVicCY8+MxQJthpk=</DigestValue>
    </Reference>
    <Reference Type="http://uri.etsi.org/01903#SignedProperties" URI="#idSignedProperties">
      <Transforms>
        <Transform Algorithm="http://www.w3.org/TR/2001/REC-xml-c14n-20010315"/>
      </Transforms>
      <DigestMethod Algorithm="http://www.w3.org/2001/04/xmlenc#sha256"/>
      <DigestValue>6UxvR+1UpivovwCwA+l+DhmdrCkI05eS5bp8tOCAck0=</DigestValue>
    </Reference>
    <Reference Type="http://www.w3.org/2000/09/xmldsig#Object" URI="#idValidSigLnImg">
      <DigestMethod Algorithm="http://www.w3.org/2001/04/xmlenc#sha256"/>
      <DigestValue>NLLoT5OhS59oxPsiKYCF8s90tTZHBiabffgDaWhT77A=</DigestValue>
    </Reference>
    <Reference Type="http://www.w3.org/2000/09/xmldsig#Object" URI="#idInvalidSigLnImg">
      <DigestMethod Algorithm="http://www.w3.org/2001/04/xmlenc#sha256"/>
      <DigestValue>H+ZvAE6g+1oWDmtfqn9fEiHwIovb3qIMmTIT0UDnwrI=</DigestValue>
    </Reference>
  </SignedInfo>
  <SignatureValue>AWf4xdc1+Saex3rV5F/mTYcp3rcwA4stLyPVJs4gFXn4GH6ROaiRKZ4gCnjSfCeFlPUdB4rRcyl3
pQtoumnektiXv1jmNQmzepT8NGAEliDgeQ70ZSnXRscbzWoInti385NhqlEhvuB3x+lSsgvrJPj3
GFX3nATH63lTgOAZA9gB+2ZN9bkmP31ka+tE1OeMd6j+b1BipEwW+63vbPMpqFngT6Aj8KY3Bl1Q
rbN4Rc5vJNKwqYIT7OUmSemvPDd5kxl8y7ELioCKEyZCklWfoF5vF+GHI59LyOpQe9eD/369NVln
MFlQXjc8pSReVCU96NjiFPSA4zSf7p3cPCA8xw==</SignatureValue>
  <KeyInfo>
    <X509Data>
      <X509Certificate>MIIH/jCCBeagAwIBAgIICZX4NSssbX8wDQYJKoZIhvcNAQELBQAwWzEXMBUGA1UEBRMOUlVDIDgwMDUwMTcyLTExGjAYBgNVBAMTEUNBLURPQ1VNRU5UQSBTLkEuMRcwFQYDVQQKEw5ET0NVTUVOVEEgUy5BLjELMAkGA1UEBhMCUFkwHhcNMjIwMzI0MTQ0ODMzWhcNMjQwMzIzMTQ1ODMzWjCBnDELMAkGA1UEBhMCUFkxEjAQBgNVBAQMCUVMSUNFVENIRTERMA8GA1UEBRMIQ0k5OTE0NDkxFzAVBgNVBCoMDkRBTklFTCBPU1ZBTERPMRcwFQYDVQQKDA5QRVJTT05BIEZJU0lDQTERMA8GA1UECwwIRklSTUEgRjIxITAfBgNVBAMMGERBTklFTCBPU1ZBTERPIEVMSUNFVENIRTCCASIwDQYJKoZIhvcNAQEBBQADggEPADCCAQoCggEBALG3ZoAr01iSXueMjbRsgYE+gtCFH15uHlqvX5GdGQtaJsRCurBy7IAMIzs3JGimWBmKes6T3jj2Ur4MZ7okgKh1b/LcVygEsiUSerpGRaNNbN2NqWrAVXY+CLYulEwy3As5qjXtUiFPT8Inu8Emmyc+f2dZwed5Z2Pi5v6OJm2amlIdvboxXkiPI3/y6sNVcKAZmSBMLYBnqqyiPFW10T2JsBrorpxNugTemlALaVLXzRltAntTC8UDlUkDuNEnZVYoNedjxmGZoyVrciqZCb4bXVIAZGcOhQFUMIwZNjV0lnQNwu+AaWuGLX87WnxqqznD/ugcFwEnCSfhpS9Wnk0CAwEAAaOCA4IwggN+MAwGA1UdEwEB/wQCMAAwDgYDVR0PAQH/BAQDAgXgMCoGA1UdJQEB/wQgMB4GCCsGAQUFBwMBBggrBgEFBQcDAgYIKwYBBQUHAwQwHQYDVR0OBBYEFOleu0x7FM0UUhxxyeaCiAPBaC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kYW5pZWwuZWxpY2V0Y2hlQGRl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FsCGvSE0WxU7KtVmLSHXIKG1BhMBmQc1Izs//k7zdg7ivR8DHBWlv0t6/yGDcyZ0tUqLojGarFpyDQ5qtR/HpFcq75v0Lid9eRqvhrcnXFI308EIZpmvRaVAV4AxHbsQUyqRdrTK2C66xwQGLFvpz/k8S6m0awGt5ycGKrDe429+sBA4R7+tS73CQndEc1VlflvMTT6Ugn0iGnXVpoqC6uUagUnjVQEJE6bii24aOzlme4yygr9XjH8xTtcbSUxkPI7/6oKo4Aag8B2FJmcsHv974o/ZUZmAzCcFR1/tmBySBO2di6Q5WPAMXol+nQBglGAt4TosRHK3rrdj8kkeTASlaB9J5ODiL9hJFsWnekYViW/fOmsWcXgwvZW7aCtIrCv98ABGVAtG7jqTzSH+qAy7hXWyrwsKargo3OmLsq5u1vIzkcY37OvVkaMvNQEzuD98sgYuBNy35TknsdqYQmubRtfLSjFds5iXzjOZBFXagZgVOHJk8ReWVb7e50X87VWm1rShkAsDb1jW0mdiW2aig0ZCMfDniIqkDmIlryGapTXN+HAHlDfQ+TyAkuAnp/bPVU7oQLrvfGYEfC2H5WyFZR/PfvzzVh/aMl+549s7hu6hP083Bu9D/DIhxsunaoC5DwXqyXAov3KgFgHfedHWox2HyNVWQf+TFNQC/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n2MfAFpC3H0bWljv1UVHPy1NcmjrNoNWHVQurwjPdq8=</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7n6GRjlz9icmTJZqRnCpM+nTPR2W8zjELM5cq9Cx77A=</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ApsJS0iBp3ZbricdashYTrJOS8zTO2fLcIe9Dfk48IU=</DigestValue>
      </Reference>
      <Reference URI="/xl/drawings/drawing6.xml?ContentType=application/vnd.openxmlformats-officedocument.drawing+xml">
        <DigestMethod Algorithm="http://www.w3.org/2001/04/xmlenc#sha256"/>
        <DigestValue>2HL6FxeNtqZXrBZN99m7K3ZbqTe+K6QGv1sj0GBueow=</DigestValue>
      </Reference>
      <Reference URI="/xl/drawings/drawing7.xml?ContentType=application/vnd.openxmlformats-officedocument.drawing+xml">
        <DigestMethod Algorithm="http://www.w3.org/2001/04/xmlenc#sha256"/>
        <DigestValue>5AXgurBmNgjcQXCesRR4y1xBoQ7PumyjZcqgoKhJ8I0=</DigestValue>
      </Reference>
      <Reference URI="/xl/drawings/drawing8.xml?ContentType=application/vnd.openxmlformats-officedocument.drawing+xml">
        <DigestMethod Algorithm="http://www.w3.org/2001/04/xmlenc#sha256"/>
        <DigestValue>nPTDV6PFtndeUVsj6fGYa8xLcXp0/+FPTPs+FezBh24=</DigestValue>
      </Reference>
      <Reference URI="/xl/drawings/vmlDrawing1.vml?ContentType=application/vnd.openxmlformats-officedocument.vmlDrawing">
        <DigestMethod Algorithm="http://www.w3.org/2001/04/xmlenc#sha256"/>
        <DigestValue>9cM1VQePH7A3GHamBRLTudfP8XVroqIG8NLk/YmVX+E=</DigestValue>
      </Reference>
      <Reference URI="/xl/drawings/vmlDrawing2.vml?ContentType=application/vnd.openxmlformats-officedocument.vmlDrawing">
        <DigestMethod Algorithm="http://www.w3.org/2001/04/xmlenc#sha256"/>
        <DigestValue>m5mVNsqzH9Q2z9pdcf+gAaVzz5HLGcqqEvkeMZd4lYE=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9swg5mO95YpN9gONCvoyZ8KksVeoh11keBBHt8DPM/s=</DigestValue>
      </Reference>
      <Reference URI="/xl/media/image2.emf?ContentType=image/x-emf">
        <DigestMethod Algorithm="http://www.w3.org/2001/04/xmlenc#sha256"/>
        <DigestValue>IObUJHnqeYad28NzQkE/kugJT27P65VSRUirLnys8OM=</DigestValue>
      </Reference>
      <Reference URI="/xl/media/image3.emf?ContentType=image/x-emf">
        <DigestMethod Algorithm="http://www.w3.org/2001/04/xmlenc#sha256"/>
        <DigestValue>1/f4Pz4oc9gAcVyooAkKaBMaiyHFovbmNoa8C+0BCLM=</DigestValue>
      </Reference>
      <Reference URI="/xl/media/image4.emf?ContentType=image/x-emf">
        <DigestMethod Algorithm="http://www.w3.org/2001/04/xmlenc#sha256"/>
        <DigestValue>spSXbrR9oXArnGgsipegysxhQaPzh/vT6ug/MW493tU=</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f4lFjOnUBXDeuRxCR5PjiHW81NcisH597bOYxMK4SGk=</DigestValue>
      </Reference>
      <Reference URI="/xl/printerSettings/printerSettings4.bin?ContentType=application/vnd.openxmlformats-officedocument.spreadsheetml.printerSettings">
        <DigestMethod Algorithm="http://www.w3.org/2001/04/xmlenc#sha256"/>
        <DigestValue>f4lFjOnUBXDeuRxCR5PjiHW81NcisH597bOYxMK4SGk=</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f4lFjOnUBXDeuRxCR5PjiHW81NcisH597bOYxMK4SGk=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X63/UiohTyrcBd50YQ4AkTvKGJiOegUOSnk7k7Wq/FU=</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+ruCV8DiXpdWFlSvzVMBkQWL70k5TMF+tabs9GBBkr4=</DigestValue>
      </Reference>
      <Reference URI="/xl/styles.xml?ContentType=application/vnd.openxmlformats-officedocument.spreadsheetml.styles+xml">
        <DigestMethod Algorithm="http://www.w3.org/2001/04/xmlenc#sha256"/>
        <DigestValue>rv1IXuIpx3J6qdikxOhscBx/ClJ3zErNKoOaMZtGrko=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s716aCdFXYy2+151WlQTJnSTlJX1Xh1quPNbyFN7kJI=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AT6oHCdA1ekAOC1FJYQRy635Dsh44zhWm7xktQJH47M=</DigestValue>
      </Reference>
      <Reference URI="/xl/worksheets/sheet10.xml?ContentType=application/vnd.openxmlformats-officedocument.spreadsheetml.worksheet+xml">
        <DigestMethod Algorithm="http://www.w3.org/2001/04/xmlenc#sha256"/>
        <DigestValue>ymWGcWScsAXQ3SG6vl67XxffI7RYObAU0qWemwfcmBg=</DigestValue>
      </Reference>
      <Reference URI="/xl/worksheets/sheet11.xml?ContentType=application/vnd.openxmlformats-officedocument.spreadsheetml.worksheet+xml">
        <DigestMethod Algorithm="http://www.w3.org/2001/04/xmlenc#sha256"/>
        <DigestValue>8MItxB+DipZOR6oMB0JBZ95VSav1HuqFdA7rfqj87bo=</DigestValue>
      </Reference>
      <Reference URI="/xl/worksheets/sheet2.xml?ContentType=application/vnd.openxmlformats-officedocument.spreadsheetml.worksheet+xml">
        <DigestMethod Algorithm="http://www.w3.org/2001/04/xmlenc#sha256"/>
        <DigestValue>+utkdZbMzi4wHuKb3lJ+L0qlWpEfFySdD5W1ixUACbQ=</DigestValue>
      </Reference>
      <Reference URI="/xl/worksheets/sheet3.xml?ContentType=application/vnd.openxmlformats-officedocument.spreadsheetml.worksheet+xml">
        <DigestMethod Algorithm="http://www.w3.org/2001/04/xmlenc#sha256"/>
        <DigestValue>rIn1COtw+0XNpR6KOf6CH8fm5ysHFymS2qXrFMR8H+g=</DigestValue>
      </Reference>
      <Reference URI="/xl/worksheets/sheet4.xml?ContentType=application/vnd.openxmlformats-officedocument.spreadsheetml.worksheet+xml">
        <DigestMethod Algorithm="http://www.w3.org/2001/04/xmlenc#sha256"/>
        <DigestValue>VhPIi9FoYdcnz7MFElj+4FGyfyeNJogmDmZOK0xArvM=</DigestValue>
      </Reference>
      <Reference URI="/xl/worksheets/sheet5.xml?ContentType=application/vnd.openxmlformats-officedocument.spreadsheetml.worksheet+xml">
        <DigestMethod Algorithm="http://www.w3.org/2001/04/xmlenc#sha256"/>
        <DigestValue>b5yU+BYzKeyFiatguxw5HxaitXF4Ml7NpZACimITkO8=</DigestValue>
      </Reference>
      <Reference URI="/xl/worksheets/sheet6.xml?ContentType=application/vnd.openxmlformats-officedocument.spreadsheetml.worksheet+xml">
        <DigestMethod Algorithm="http://www.w3.org/2001/04/xmlenc#sha256"/>
        <DigestValue>t2eAjf7IEX+/fP3PW8t9eedB/SyfdQnFWtRJixe3Rn8=</DigestValue>
      </Reference>
      <Reference URI="/xl/worksheets/sheet7.xml?ContentType=application/vnd.openxmlformats-officedocument.spreadsheetml.worksheet+xml">
        <DigestMethod Algorithm="http://www.w3.org/2001/04/xmlenc#sha256"/>
        <DigestValue>mBU7hftdTLi+QYKEc0D7wBbBsp1uD5STUU9IIFKri8A=</DigestValue>
      </Reference>
      <Reference URI="/xl/worksheets/sheet8.xml?ContentType=application/vnd.openxmlformats-officedocument.spreadsheetml.worksheet+xml">
        <DigestMethod Algorithm="http://www.w3.org/2001/04/xmlenc#sha256"/>
        <DigestValue>FvdLt9PAEvWabq8/GYBzpFa8iYN8qDy2lncw8otySoQ=</DigestValue>
      </Reference>
      <Reference URI="/xl/worksheets/sheet9.xml?ContentType=application/vnd.openxmlformats-officedocument.spreadsheetml.worksheet+xml">
        <DigestMethod Algorithm="http://www.w3.org/2001/04/xmlenc#sha256"/>
        <DigestValue>kJf5AfOCwhiPS+Cc+XGLRoQQWztEu59oluBysM6gYnw=</DigestValue>
      </Reference>
    </Manifest>
    <SignatureProperties>
      <SignatureProperty Id="idSignatureTime" Target="#idPackageSignature">
        <mdssi:SignatureTime xmlns:mdssi="http://schemas.openxmlformats.org/package/2006/digital-signature">
          <mdssi:Format>YYYY-MM-DDThh:mm:ssTZD</mdssi:Format>
          <mdssi:Value>2022-03-30T21:25:17Z</mdssi:Value>
        </mdssi:SignatureTime>
      </SignatureProperty>
    </SignatureProperties>
  </Object>
  <Object Id="idOfficeObject">
    <SignatureProperties>
      <SignatureProperty Id="idOfficeV1Details" Target="#idPackageSignature">
        <SignatureInfoV1 xmlns="http://schemas.microsoft.com/office/2006/digsig">
          <SetupID>{FF3A104A-AFC7-4E1F-BC7E-9789761005E1}</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2022-03-30T21:25:17Z</xd:SigningTime>
          <xd:SigningCertificate>
            <xd:Cert>
              <xd:CertDigest>
                <DigestMethod Algorithm="http://www.w3.org/2001/04/xmlenc#sha256"/>
                <DigestValue>XsjL6BZGbzFUTCsHl/BvXIOnvdMkLUhIU2c/dXMKlT4=</DigestValue>
              </xd:CertDigest>
              <xd:IssuerSerial>
                <X509IssuerName>C=PY, O=DOCUMENTA S.A., CN=CA-DOCUMENTA S.A., SERIALNUMBER=RUC 80050172-1</X509IssuerName>
                <X509SerialNumber>690731025112526207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1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twAAAFcAAAAlAAAADAAAAAMAAABUAAAArAAAAC4AAAA7AAAAtQAAAFYAAAABAAAAAMCAQe0l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sAAABhAAAANQEAAHIAAAAlAAAADAAAAAQAAABUAAAArAAAAAwAAABhAAAAZQAAAHEAAAABAAAAAMCAQe0l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e0l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7SW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AwoAACBFTUYAAAEAxB8AALA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e0l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7SW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HtJY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7SW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7SWAQQwAAAB2AAAABwAAAEwAAAAAAAAAAAAAAAAAAAD//////////1wAAABTAGkAbgBkAGkAYwBvAHI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HtJYBBDAAAAIsAAAAlAAAATAAAAAQAAAALAAAAiwAAAAgBAACcAAAAmAAAAEYAaQByAG0AYQBkAG8AIABwAG8AcgA6ACAARABBAE4ASQBFAEwAIABPAFMAVgBBAEwARABPACAARQBMAEkAQwBFAFQAQwBIAEUAR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Xny4Kcle+QtlScdiAumlEbmBwGl4JJo/znBOV/MxSBI=</DigestValue>
    </Reference>
    <Reference Type="http://www.w3.org/2000/09/xmldsig#Object" URI="#idOfficeObject">
      <DigestMethod Algorithm="http://www.w3.org/2001/04/xmlenc#sha256"/>
      <DigestValue>h0OdwXb0DF06Xz4nMSbNjg/HhlCdWR/vhyLFTN0GbpY=</DigestValue>
    </Reference>
    <Reference Type="http://uri.etsi.org/01903#SignedProperties" URI="#idSignedProperties">
      <Transforms>
        <Transform Algorithm="http://www.w3.org/TR/2001/REC-xml-c14n-20010315"/>
      </Transforms>
      <DigestMethod Algorithm="http://www.w3.org/2001/04/xmlenc#sha256"/>
      <DigestValue>h3TYnWaQzTSxyFQUqDtbfApCkEjm/16Y0vT0nfsm7Dg=</DigestValue>
    </Reference>
    <Reference Type="http://www.w3.org/2000/09/xmldsig#Object" URI="#idValidSigLnImg">
      <DigestMethod Algorithm="http://www.w3.org/2001/04/xmlenc#sha256"/>
      <DigestValue>tiAi0EQrdgzM4GLBrZOiIZwJnkyCivsWfmfT9cmBlXY=</DigestValue>
    </Reference>
    <Reference Type="http://www.w3.org/2000/09/xmldsig#Object" URI="#idInvalidSigLnImg">
      <DigestMethod Algorithm="http://www.w3.org/2001/04/xmlenc#sha256"/>
      <DigestValue>lkJnIooefzvtcW5ZhgmTHr0QaMMk2bshUXNatWdV37I=</DigestValue>
    </Reference>
  </SignedInfo>
  <SignatureValue>l+GyaVq+0OJeucv44pDTdtL7KVm+VZYZkZckg0PPkafjnxnOHay3p3gEEQE3oEVQTxlIik9OPByS
S4C+VPY0ZXIK7GyGnj3lPO7jSJ0ZMrlBmU75156JRU66k+fp1MiSJe9TXU9GfDtVWWXI5S1iA1uU
Ik0aGArHGqb+WoszFySfpeCBQWvNtp44xD/QjJukUdY0GeKLValn791jg9/Ik2YfbrFXu71s4h19
DqFi39agIFQ8HNoUXz5gud+retLhg1fjzDFBzwcTvLRSWzFws0w5L2d6wvQ6kyhZ2cnvTkXWMyVJ
cu+FPAvIx63oHgeJqRP5GUBMpzkeA8bHWm6Bdw==</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n2MfAFpC3H0bWljv1UVHPy1NcmjrNoNWHVQurwjPdq8=</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7n6GRjlz9icmTJZqRnCpM+nTPR2W8zjELM5cq9Cx77A=</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ApsJS0iBp3ZbricdashYTrJOS8zTO2fLcIe9Dfk48IU=</DigestValue>
      </Reference>
      <Reference URI="/xl/drawings/drawing6.xml?ContentType=application/vnd.openxmlformats-officedocument.drawing+xml">
        <DigestMethod Algorithm="http://www.w3.org/2001/04/xmlenc#sha256"/>
        <DigestValue>2HL6FxeNtqZXrBZN99m7K3ZbqTe+K6QGv1sj0GBueow=</DigestValue>
      </Reference>
      <Reference URI="/xl/drawings/drawing7.xml?ContentType=application/vnd.openxmlformats-officedocument.drawing+xml">
        <DigestMethod Algorithm="http://www.w3.org/2001/04/xmlenc#sha256"/>
        <DigestValue>5AXgurBmNgjcQXCesRR4y1xBoQ7PumyjZcqgoKhJ8I0=</DigestValue>
      </Reference>
      <Reference URI="/xl/drawings/drawing8.xml?ContentType=application/vnd.openxmlformats-officedocument.drawing+xml">
        <DigestMethod Algorithm="http://www.w3.org/2001/04/xmlenc#sha256"/>
        <DigestValue>nPTDV6PFtndeUVsj6fGYa8xLcXp0/+FPTPs+FezBh24=</DigestValue>
      </Reference>
      <Reference URI="/xl/drawings/vmlDrawing1.vml?ContentType=application/vnd.openxmlformats-officedocument.vmlDrawing">
        <DigestMethod Algorithm="http://www.w3.org/2001/04/xmlenc#sha256"/>
        <DigestValue>9cM1VQePH7A3GHamBRLTudfP8XVroqIG8NLk/YmVX+E=</DigestValue>
      </Reference>
      <Reference URI="/xl/drawings/vmlDrawing2.vml?ContentType=application/vnd.openxmlformats-officedocument.vmlDrawing">
        <DigestMethod Algorithm="http://www.w3.org/2001/04/xmlenc#sha256"/>
        <DigestValue>m5mVNsqzH9Q2z9pdcf+gAaVzz5HLGcqqEvkeMZd4lYE=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9swg5mO95YpN9gONCvoyZ8KksVeoh11keBBHt8DPM/s=</DigestValue>
      </Reference>
      <Reference URI="/xl/media/image2.emf?ContentType=image/x-emf">
        <DigestMethod Algorithm="http://www.w3.org/2001/04/xmlenc#sha256"/>
        <DigestValue>IObUJHnqeYad28NzQkE/kugJT27P65VSRUirLnys8OM=</DigestValue>
      </Reference>
      <Reference URI="/xl/media/image3.emf?ContentType=image/x-emf">
        <DigestMethod Algorithm="http://www.w3.org/2001/04/xmlenc#sha256"/>
        <DigestValue>1/f4Pz4oc9gAcVyooAkKaBMaiyHFovbmNoa8C+0BCLM=</DigestValue>
      </Reference>
      <Reference URI="/xl/media/image4.emf?ContentType=image/x-emf">
        <DigestMethod Algorithm="http://www.w3.org/2001/04/xmlenc#sha256"/>
        <DigestValue>spSXbrR9oXArnGgsipegysxhQaPzh/vT6ug/MW493tU=</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f4lFjOnUBXDeuRxCR5PjiHW81NcisH597bOYxMK4SGk=</DigestValue>
      </Reference>
      <Reference URI="/xl/printerSettings/printerSettings4.bin?ContentType=application/vnd.openxmlformats-officedocument.spreadsheetml.printerSettings">
        <DigestMethod Algorithm="http://www.w3.org/2001/04/xmlenc#sha256"/>
        <DigestValue>f4lFjOnUBXDeuRxCR5PjiHW81NcisH597bOYxMK4SGk=</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f4lFjOnUBXDeuRxCR5PjiHW81NcisH597bOYxMK4SGk=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X63/UiohTyrcBd50YQ4AkTvKGJiOegUOSnk7k7Wq/FU=</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+ruCV8DiXpdWFlSvzVMBkQWL70k5TMF+tabs9GBBkr4=</DigestValue>
      </Reference>
      <Reference URI="/xl/styles.xml?ContentType=application/vnd.openxmlformats-officedocument.spreadsheetml.styles+xml">
        <DigestMethod Algorithm="http://www.w3.org/2001/04/xmlenc#sha256"/>
        <DigestValue>rv1IXuIpx3J6qdikxOhscBx/ClJ3zErNKoOaMZtGrko=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s716aCdFXYy2+151WlQTJnSTlJX1Xh1quPNbyFN7kJI=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AT6oHCdA1ekAOC1FJYQRy635Dsh44zhWm7xktQJH47M=</DigestValue>
      </Reference>
      <Reference URI="/xl/worksheets/sheet10.xml?ContentType=application/vnd.openxmlformats-officedocument.spreadsheetml.worksheet+xml">
        <DigestMethod Algorithm="http://www.w3.org/2001/04/xmlenc#sha256"/>
        <DigestValue>ymWGcWScsAXQ3SG6vl67XxffI7RYObAU0qWemwfcmBg=</DigestValue>
      </Reference>
      <Reference URI="/xl/worksheets/sheet11.xml?ContentType=application/vnd.openxmlformats-officedocument.spreadsheetml.worksheet+xml">
        <DigestMethod Algorithm="http://www.w3.org/2001/04/xmlenc#sha256"/>
        <DigestValue>8MItxB+DipZOR6oMB0JBZ95VSav1HuqFdA7rfqj87bo=</DigestValue>
      </Reference>
      <Reference URI="/xl/worksheets/sheet2.xml?ContentType=application/vnd.openxmlformats-officedocument.spreadsheetml.worksheet+xml">
        <DigestMethod Algorithm="http://www.w3.org/2001/04/xmlenc#sha256"/>
        <DigestValue>+utkdZbMzi4wHuKb3lJ+L0qlWpEfFySdD5W1ixUACbQ=</DigestValue>
      </Reference>
      <Reference URI="/xl/worksheets/sheet3.xml?ContentType=application/vnd.openxmlformats-officedocument.spreadsheetml.worksheet+xml">
        <DigestMethod Algorithm="http://www.w3.org/2001/04/xmlenc#sha256"/>
        <DigestValue>rIn1COtw+0XNpR6KOf6CH8fm5ysHFymS2qXrFMR8H+g=</DigestValue>
      </Reference>
      <Reference URI="/xl/worksheets/sheet4.xml?ContentType=application/vnd.openxmlformats-officedocument.spreadsheetml.worksheet+xml">
        <DigestMethod Algorithm="http://www.w3.org/2001/04/xmlenc#sha256"/>
        <DigestValue>VhPIi9FoYdcnz7MFElj+4FGyfyeNJogmDmZOK0xArvM=</DigestValue>
      </Reference>
      <Reference URI="/xl/worksheets/sheet5.xml?ContentType=application/vnd.openxmlformats-officedocument.spreadsheetml.worksheet+xml">
        <DigestMethod Algorithm="http://www.w3.org/2001/04/xmlenc#sha256"/>
        <DigestValue>b5yU+BYzKeyFiatguxw5HxaitXF4Ml7NpZACimITkO8=</DigestValue>
      </Reference>
      <Reference URI="/xl/worksheets/sheet6.xml?ContentType=application/vnd.openxmlformats-officedocument.spreadsheetml.worksheet+xml">
        <DigestMethod Algorithm="http://www.w3.org/2001/04/xmlenc#sha256"/>
        <DigestValue>t2eAjf7IEX+/fP3PW8t9eedB/SyfdQnFWtRJixe3Rn8=</DigestValue>
      </Reference>
      <Reference URI="/xl/worksheets/sheet7.xml?ContentType=application/vnd.openxmlformats-officedocument.spreadsheetml.worksheet+xml">
        <DigestMethod Algorithm="http://www.w3.org/2001/04/xmlenc#sha256"/>
        <DigestValue>mBU7hftdTLi+QYKEc0D7wBbBsp1uD5STUU9IIFKri8A=</DigestValue>
      </Reference>
      <Reference URI="/xl/worksheets/sheet8.xml?ContentType=application/vnd.openxmlformats-officedocument.spreadsheetml.worksheet+xml">
        <DigestMethod Algorithm="http://www.w3.org/2001/04/xmlenc#sha256"/>
        <DigestValue>FvdLt9PAEvWabq8/GYBzpFa8iYN8qDy2lncw8otySoQ=</DigestValue>
      </Reference>
      <Reference URI="/xl/worksheets/sheet9.xml?ContentType=application/vnd.openxmlformats-officedocument.spreadsheetml.worksheet+xml">
        <DigestMethod Algorithm="http://www.w3.org/2001/04/xmlenc#sha256"/>
        <DigestValue>kJf5AfOCwhiPS+Cc+XGLRoQQWztEu59oluBysM6gYnw=</DigestValue>
      </Reference>
    </Manifest>
    <SignatureProperties>
      <SignatureProperty Id="idSignatureTime" Target="#idPackageSignature">
        <mdssi:SignatureTime xmlns:mdssi="http://schemas.openxmlformats.org/package/2006/digital-signature">
          <mdssi:Format>YYYY-MM-DDThh:mm:ssTZD</mdssi:Format>
          <mdssi:Value>2022-03-31T00:32:45Z</mdssi:Value>
        </mdssi:SignatureTime>
      </SignatureProperty>
    </SignatureProperties>
  </Object>
  <Object Id="idOfficeObject">
    <SignatureProperties>
      <SignatureProperty Id="idOfficeV1Details" Target="#idPackageSignature">
        <SignatureInfoV1 xmlns="http://schemas.microsoft.com/office/2006/digsig">
          <SetupID>{2A2CBF8C-5AFB-44FE-A2E3-69D4E1ECE35E}</SetupID>
          <SignatureText>Javier Benitez Duarte</SignatureText>
          <SignatureImage/>
          <SignatureComments/>
          <WindowsVersion>10.0</WindowsVersion>
          <OfficeVersion>16.0.14931/23</OfficeVersion>
          <ApplicationVersion>16.0.14931</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2022-03-31T00:32:45Z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kEQAAzggAACBFTUYAAAEA8BoAAJ0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KBfKwIAAAMAAAArAgAAKAAAAAAAAACIrhC5+38AAAAAAAAAAAAAIFMVYisCAAD/////AgAAAKATU3crAgAAAAAAAAAAAAAAAAAAAAAAAN6qd2DBbgAAAAAAAAAAAAAAAAAAKwIAAOD///8AAAAAkK6RYisCAACoEs6vAAAAAAAAAAAAAAAABgAAAAAAAAAAAAAAAAAAAMwRzq9wAAAACRLOr3AAAABht+m4+38AACCp+XYrAgAAIFFWdwAAAACYkiJiKwIAACCp+XYrAgAAkK6RYisCAABbpu24+38AAHARzq9wAAAACRLOr3AAAADwNg1yKwIAAAAAAABkdgAIAAAAACUAAAAMAAAAAQAAABgAAAAMAAAAAAAAABIAAAAMAAAAAQAAABYAAAAMAAAACAAAAFQAAABUAAAADwAAAEcAAAAjAAAAagAAAAEAAADtJTxBHMc7QQ8AAABrAAAAAQAAAEwAAAAEAAAADgAAAEcAAAAlAAAAawAAAFAAAABYAGoAFQAAABYAAAAMAAAAAAAAAFIAAABwAQAAAgAAABQAAAAJAAAAAAAAAAAAAAC8AgAAAAAAAAECAiJTAHkAcwB0AGUAbQAAAAAAAAAAAAAAAAAAAAAAAAAAAAAAAAAAAAAAAAAAAAAAAAAAAAAAAAAAAAAAAAAAAAAAAAAAAHDyjl8rAgAAAAAAAAAAAAABAAAA2scAAIiuELn7fwAAAAAAAAAAAACAP4q6+38AAAkAAAABAAAACQAAAAAAAAAAAAAAAAAAAAAAAAAAAAAAXqt3YMFuAACQrpFiKwIAAAIAAAAAAAAAoF+tYisCAACQrpFiKwIAABATzq8AAAAAAAAAAAAAAAAHAAAAAAAAAAAAAAAAAAAATBLOr3AAAACJEs6vcAAAAGG36bj7fwAAaQBhAGwAAAAAAAAAAAAAAAAAAAAAAAAAAAAAAAAAAACQrpFiKwIAAFum7bj7fwAA8BHOr3AAAACJEs6vcAAAAJBFDXIrAg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HAEAAGUAAAA6AAAARgAAAOMAAAAgAAAAIQDwAAAAAAAAAAAAAACAPwAAAAAAAAAAAACAPwAAAAAAAAAAAAAAAAAAAAAAAAAAAAAAAAAAAAAAAAAAJQAAAAwAAAAAAACAKAAAAAwAAAADAAAAUgAAAHABAAADAAAA6P///wAAAAAAAAAAAAAAAJABAAAAAAABAAAAAHMAZQBnAG8AZQAgAHUAaQAAAAAAAAAAAAAAAAAAAAAAAAAAAAAAAAAAAAAAAAAAAAAAAAAAAAAAAAAAAAAAAAAAAAAAOEv8YSsCAAAAAAAAKwIAADhL/GErAgAAiK4Quft/AAAAAAAAAAAAAAAAAAAAAAAAMFlWdysCAAAAAAAAAAAAAAAAAAAAAAAAAAAAAAAAAABOq3dgwW4AAJbOdWErAgAAIEj8YSsCAADo////AAAAAJCukWIrAgAAGBPOrwAAAAAAAAAAAAAAAAkAAAAAAAAAAAAAAAAAAAA8Es6vcAAAAHkSzq9wAAAAYbfpuPt/AAA4S/xhKwIAAAAAAAAAAAAAcBrOr3AAAAAAAAAAAAAAAJCukWIrAgAAW6btuPt/AADgEc6vcAAAAHkSzq9wAAAAoC8NcisCAAAAAAAAZHYACAAAAAAlAAAADAAAAAMAAAAYAAAADAAAAAAAAAASAAAADAAAAAEAAAAeAAAAGAAAADoAAABGAAAAHQEAAGYAAAAlAAAADAAAAAMAAABUAAAAzAAAADsAAABGAAAAGwEAAGUAAAABAAAA7SU8QRzHO0E7AAAARgAAABUAAABMAAAAAAAAAAAAAAAAAAAA//////////94AAAASgBhAHYAaQBlAHIAIABCAGUAbgBpAHQAZQB6ACAARAB1AGEAcgB0AGUAOgAJAAAADAAAAAwAAAAGAAAADQAAAAgAAAAHAAAADgAAAA0AAAAOAAAABgAAAAgAAAANAAAACwAAAAcAAAARAAAADgAAAAwAAAAIAAAACAAAAA0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IAAAAAAAAADQpXz7fwAAANClfPt/AABUNol8+38AAAAAirr7fwAAQWn7e/t/AAAwFoq6+38AAFQ2iXz7fwAAyBYAAAAAAABAAADA+38AAAAAirr7fwAAEWz7e/t/AAAEAAAAAAAAADAWirr7fwAAkLPPr3AAAABUNol8AAAAAEgAAAAAAAAAVDaJfPt/AACo06V8+38AAIA6iXz7fwAAAQAAAAAAAAD+X4l8+38AAAAAirr7fwAAAAAAAAAAAAAAAAAA0S0AAAAAAAD7fwAAkK6RYisCAABbpu24+38AAHC0z69wAAAACbXPr3AAAAAAAAAAAAAAAAAAAABkdgAIAAAAACUAAAAMAAAABAAAABgAAAAMAAAAAAAAABIAAAAMAAAAAQAAAB4AAAAYAAAAFQAAAHIAAABrAQAAhwAAACUAAAAMAAAABAAAAFQAAABgAQAAFgAAAHIAAABeAQAAhgAAAAEAAADtJTxBHMc7QRYAAAByAAAALgAAAEwAAAAAAAAAAAAAAAAAAAD//////////6gAAABKAGEAdgBpAGUAcgAgAEIAZQBuAGkAdABlAHoAIAAtACAAQgBDAEEAIABCAGUAbgBpAHQAZQB6ACAAQwBvAGQAYQBzACAAJgAgAEEAcwBvAGMAaQBhAGQAbwBzAAYAAAAIAAAACAAAAAQAAAAIAAAABgAAAAQAAAAJAAAACAAAAAkAAAAEAAAABQAAAAgAAAAHAAAABAAAAAYAAAAEAAAACQAAAAoAAAAKAAAABAAAAAkAAAAIAAAACQAAAAQAAAAFAAAACAAAAAcAAAAEAAAACgAAAAkAAAAJAAAACAAAAAcAAAAEAAAADQAAAAQAAAAKAAAABwAAAAkAAAAHAAAABAAAAAgAAAAJAAAAC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BAAAABgAAAAMAAAAAAAAABIAAAAMAAAAAQAAAB4AAAAYAAAAFQAAAIwAAABrAQAAoQAAACUAAAAMAAAABAAAAFQAAACoAAAAFgAAAIwAAACBAAAAoAAAAAEAAADtJTxBHMc7QRYAAACMAAAADwAAAEwAAAAAAAAAAAAAAAAAAAD//////////2wAAABBAHUAZABpAHQAbwByACAARQB4AHQAZQByAG4AbwB2AAoAAAAJAAAACQAAAAQAAAAFAAAACQAAAAYAAAAEAAAACAAAAAcAAAAFAAAACAAAAAYAAAAJAAAACQAAAEsAAABAAAAAMAAAAAUAAAAgAAAAAQAAAAEAAAAQAAAAAAAAAAAAAACAAQAAwAAAAAAAAAAAAAAAgAEAAMAAAAAlAAAADAAAAAIAAAAnAAAAGAAAAAUAAAAAAAAA////AAAAAAAlAAAADAAAAAUAAABMAAAAZAAAABUAAACmAAAAXwEAALoAAAAVAAAApgAAAEsBAAAVAAAAIQDwAAAAAAAAAAAAAACAPwAAAAAAAAAAAACAPwAAAAAAAAAAAAAAAAAAAAAAAAAAAAAAAAAAAAAAAAAAJQAAAAwAAAAAAACAKAAAAAwAAAAFAAAAJQAAAAwAAAAEAAAAGAAAAAwAAAAAAAAAEgAAAAwAAAABAAAAFgAAAAwAAAAAAAAAVAAAAEQBAAAWAAAApgAAAF4BAAC6AAAAAQAAAO0lPEEcxztBFgAAAKYAAAApAAAATAAAAAQAAAAVAAAApgAAAGABAAC7AAAAoAAAAEYAaQByAG0AYQBkAG8AIABwAG8AcgA6ACAASgBBAFYASQBFAFIAIABBAE4ARABSAEUAUwAgAEIARQBOAEkAVABFAFoAIABEAFUAQQBSAFQARQBpAA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Object Id="idInvalidSigLnImg">AQAAAGwAAAAAAAAAAAAAAH8BAAC/AAAAAAAAAAAAAACkEQAAzggAACBFTUYAAAEAkCIAALA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KV8+38AAADQpXz7fwAAVDaJfPt/AAAAAIq6+38AAEFp+3v7fwAAMBaKuvt/AABUNol8+38AAMgWAAAAAAAAQAAAwPt/AAAAAIq6+38AABFs+3v7fwAABAAAAAAAAAAwFoq6+38AAJCzz69wAAAAVDaJfAAAAABIAAAAAAAAAFQ2iXz7fwAAqNOlfPt/AACAOol8+38AAAEAAAAAAAAA/l+JfPt/AAAAAIq6+38AAAAAAAAAAAAAAAAAANEtAAAAAAAA+38AAJCukWIrAgAAW6btuPt/AABwtM+vcAAAAAm1z69wAAAAAAAAAAAAAAAAAAAAZHYACAAAAAAlAAAADAAAAAEAAAAYAAAADAAAAP8AAAASAAAADAAAAAEAAAAeAAAAGAAAAEIAAAAGAAAArwAAABsAAAAlAAAADAAAAAEAAABUAAAAqAAAAEMAAAAGAAAArQAAABoAAAABAAAA7SU8QRzHO0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cPKOXysCAAAAAAAAAAAAAAEAAADaxwAAiK4Quft/AAAAAAAAAAAAAIA/irr7fwAACQAAAAEAAAAJAAAAAAAAAAAAAAAAAAAAAAAAAAAAAABeq3dgwW4AAJCukWIrAgAAAgAAAAAAAACgX61iKwIAAJCukWIrAgAAEBPOrwAAAAAAAAAAAAAAAAcAAAAAAAAAAAAAAAAAAABMEs6vcAAAAIkSzq9wAAAAYbfpuPt/AABpAGEAbAAAAAAAAAAAAAAAAAAAAAAAAAAAAAAAAAAAAJCukWIrAgAAW6btuPt/AADwEc6vcAAAAIkSzq9wAAAAkEUNcis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KBfKwIAAAMAAAArAgAAKAAAAAAAAACIrhC5+38AAAAAAAAAAAAAIFMVYisCAAD/////AgAAAKATU3crAgAAAAAAAAAAAAAAAAAAAAAAAN6qd2DBbgAAAAAAAAAAAAAAAAAAKwIAAOD///8AAAAAkK6RYisCAACoEs6vAAAAAAAAAAAAAAAABgAAAAAAAAAAAAAAAAAAAMwRzq9wAAAACRLOr3AAAABht+m4+38AACCp+XYrAgAAIFFWdwAAAACYkiJiKwIAACCp+XYrAgAAkK6RYisCAABbpu24+38AAHARzq9wAAAACRLOr3AAAADwNg1yKwIAAAAAAABkdgAIAAAAACUAAAAMAAAAAwAAABgAAAAMAAAAAAAAABIAAAAMAAAAAQAAABYAAAAMAAAACAAAAFQAAABUAAAADwAAAEcAAAAjAAAAagAAAAEAAADtJTxBHMc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DhL/GErAgAAAAAAACsCAAA4S/xhKwIAAIiuELn7fwAAAAAAAAAAAAAAAAAAAAAAADBZVncrAgAAAAAAAAAAAAAAAAAAAAAAAAAAAAAAAAAATqt3YMFuAACWznVhKwIAACBI/GErAgAA6P///wAAAACQrpFiKwIAABgTzq8AAAAAAAAAAAAAAAAJAAAAAAAAAAAAAAAAAAAAPBLOr3AAAAB5Es6vcAAAAGG36bj7fwAAOEv8YSsCAAAAAAAAAAAAAHAazq9wAAAAAAAAAAAAAACQrpFiKwIAAFum7bj7fwAA4BHOr3AAAAB5Es6vcAAAAKAvDXIrAgAAAAAAAGR2AAgAAAAAJQAAAAwAAAAEAAAAGAAAAAwAAAAAAAAAEgAAAAwAAAABAAAAHgAAABgAAAA6AAAARgAAAB0BAABmAAAAJQAAAAwAAAAEAAAAVAAAAMwAAAA7AAAARgAAABsBAABlAAAAAQAAAO0lPEEcxztBOwAAAEYAAAAVAAAATAAAAAAAAAAAAAAAAAAAAP//////////eAAAAEoAYQB2AGkAZQByACAAQgBlAG4Aa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GABAAAWAAAAcgAAAF4BAACGAAAAAQAAAO0lPEEcxztBFgAAAHIAAAAuAAAATAAAAAAAAAAAAAAAAAAAAP//////////qAAAAEoAYQB2AGkAZQByACAAQgBlAG4AaQB0AGUAegAgAC0AIABCAEMAQQAgAEIAZQBuAGkAdABlAHoAIABDAG8AZABhAHMAIAAmACAAQQBzAG8AYwBpAGEAZABvAHMABgAAAAgAAAAIAAAABAAAAAgAAAAGAAAABAAAAAkAAAAIAAAACQAAAAQAAAAFAAAACAAAAAcAAAAEAAAABgAAAAQAAAAJAAAACgAAAAoAAAAEAAAACQAAAAgAAAAJAAAABAAAAAUAAAAIAAAABwAAAAQAAAAKAAAACQAAAAkAAAAIAAAABwAAAAQAAAANAAAABAAAAAoAAAAHAAAACQAAAAcAAAAEAAAACAAAAAkAAAAJ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IEAAACgAAAAAQAAAO0lPEEcxztBFgAAAIwAAAAPAAAATAAAAAAAAAAAAAAAAAAAAP//////////bAAAAEEAdQBkAGkAdABvAHIAIABFAHgAdABlAHIAbgBvAEEACgAAAAkAAAAJAAAABAAAAAUAAAAJAAAABgAAAAQAAAAIAAAABwAAAAUAAAAIAAAABgAAAAkAAAAJ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7SU8QRzHO0EWAAAApgAAACkAAABMAAAABAAAABUAAACmAAAAYAEAALsAAACgAAAARgBpAHIAbQBhAGQAbwAgAHAAbwByADoAIABKAEEAVgBJAEUAUgAgAEEATgBEAFIARQBTACAAQgBFAE4ASQBUAEUAWgAgAEQAVQBBAFIAVABFADY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EAB57790-2471-4502-8512-064DAEDE9993}">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e22f4d1c-4a35-40b6-96d5-1a9c7e49af38"/>
    <ds:schemaRef ds:uri="50cd21ce-157e-4cef-a9e1-719e8f6c805e"/>
    <ds:schemaRef ds:uri="http://www.w3.org/XML/1998/namespace"/>
  </ds:schemaRefs>
</ds:datastoreItem>
</file>

<file path=customXml/itemProps3.xml><?xml version="1.0" encoding="utf-8"?>
<ds:datastoreItem xmlns:ds="http://schemas.openxmlformats.org/officeDocument/2006/customXml" ds:itemID="{249A6457-72E1-4A45-859E-299CBAE1B810}"/>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User</cp:lastModifiedBy>
  <cp:lastPrinted>2021-08-12T14:16:53Z</cp:lastPrinted>
  <dcterms:created xsi:type="dcterms:W3CDTF">2011-02-24T07:16:58Z</dcterms:created>
  <dcterms:modified xsi:type="dcterms:W3CDTF">2022-03-30T21:25:03Z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